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obcinamsobota-my.sharepoint.com/personal/stefan_cigan_murska-sobota_si/Documents/2026/OŠ Bakovci/Prenova kotlovnice OŠ Bakovci/Popis samo kotlovnica/JN 2026/"/>
    </mc:Choice>
  </mc:AlternateContent>
  <xr:revisionPtr revIDLastSave="20" documentId="8_{E1263DDF-DF30-422C-9BB5-950D8E39CC7C}" xr6:coauthVersionLast="47" xr6:coauthVersionMax="47" xr10:uidLastSave="{4F3CD48C-18DC-482E-BDAB-E1184F17A4A4}"/>
  <bookViews>
    <workbookView xWindow="-38520" yWindow="-5490" windowWidth="38640" windowHeight="21120" xr2:uid="{00000000-000D-0000-FFFF-FFFF00000000}"/>
  </bookViews>
  <sheets>
    <sheet name="SI_Rekapitulacija " sheetId="12" r:id="rId1"/>
    <sheet name="SI_Kotlovnica" sheetId="13" r:id="rId2"/>
    <sheet name="Električne napeljave-kotlovnica" sheetId="18" r:id="rId3"/>
    <sheet name="SI_splošno" sheetId="16" r:id="rId4"/>
  </sheets>
  <definedNames>
    <definedName name="_xlnm.Print_Area" localSheetId="1">SI_Kotlovnica!$A$1:$I$757</definedName>
    <definedName name="_xlnm.Print_Area" localSheetId="0">'SI_Rekapitulacija '!$A$1:$I$120</definedName>
    <definedName name="_xlnm.Print_Area" localSheetId="3">SI_splošno!$A$1:$I$19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8" l="1"/>
  <c r="F30" i="18"/>
  <c r="H30" i="18" s="1"/>
  <c r="F29" i="18"/>
  <c r="F28" i="18"/>
  <c r="F25" i="18"/>
  <c r="H25" i="18" s="1"/>
  <c r="H241" i="18"/>
  <c r="H240" i="18"/>
  <c r="H239" i="18"/>
  <c r="H238" i="18"/>
  <c r="H237" i="18"/>
  <c r="H236" i="18"/>
  <c r="H235" i="18"/>
  <c r="H234" i="18"/>
  <c r="H233" i="18"/>
  <c r="H232" i="18"/>
  <c r="H231" i="18"/>
  <c r="H230" i="18"/>
  <c r="H229" i="18"/>
  <c r="H228" i="18"/>
  <c r="H227" i="18"/>
  <c r="H226" i="18"/>
  <c r="H225" i="18"/>
  <c r="H224" i="18"/>
  <c r="H210" i="18"/>
  <c r="H208" i="18"/>
  <c r="H202" i="18"/>
  <c r="H191" i="18"/>
  <c r="H190" i="18"/>
  <c r="H189" i="18"/>
  <c r="H188" i="18"/>
  <c r="H179" i="18"/>
  <c r="H178" i="18"/>
  <c r="H177" i="18"/>
  <c r="H176" i="18"/>
  <c r="H175" i="18"/>
  <c r="H166" i="18"/>
  <c r="H164" i="18"/>
  <c r="H163" i="18"/>
  <c r="H161" i="18"/>
  <c r="H160" i="18"/>
  <c r="H159" i="18"/>
  <c r="H158" i="18"/>
  <c r="H157" i="18"/>
  <c r="H149" i="18"/>
  <c r="H148" i="18"/>
  <c r="H146" i="18"/>
  <c r="H145" i="18"/>
  <c r="H144" i="18"/>
  <c r="H143" i="18"/>
  <c r="H142" i="18"/>
  <c r="H141" i="18"/>
  <c r="H140" i="18"/>
  <c r="H139" i="18"/>
  <c r="H138" i="18"/>
  <c r="H137" i="18"/>
  <c r="H128" i="18"/>
  <c r="H127" i="18"/>
  <c r="H126" i="18"/>
  <c r="H125" i="18"/>
  <c r="H124" i="18"/>
  <c r="H115" i="18"/>
  <c r="H114" i="18"/>
  <c r="H113" i="18"/>
  <c r="H112" i="18"/>
  <c r="H111" i="18"/>
  <c r="H110" i="18"/>
  <c r="H109" i="18"/>
  <c r="H108" i="18"/>
  <c r="H107" i="18"/>
  <c r="H106" i="18"/>
  <c r="H105" i="18"/>
  <c r="H104" i="18"/>
  <c r="H103" i="18"/>
  <c r="H102" i="18"/>
  <c r="H101" i="18"/>
  <c r="H100" i="18"/>
  <c r="H99" i="18"/>
  <c r="H98" i="18"/>
  <c r="H97" i="18"/>
  <c r="H96" i="18"/>
  <c r="H95" i="18"/>
  <c r="H94" i="18"/>
  <c r="H93" i="18"/>
  <c r="H92" i="18"/>
  <c r="H91" i="18"/>
  <c r="H90" i="18"/>
  <c r="H89" i="18"/>
  <c r="H88" i="18"/>
  <c r="H87" i="18"/>
  <c r="H86" i="18"/>
  <c r="H85" i="18"/>
  <c r="H81" i="18"/>
  <c r="H67" i="18"/>
  <c r="H66" i="18"/>
  <c r="H69" i="18" s="1"/>
  <c r="H65" i="18"/>
  <c r="H71" i="18" s="1"/>
  <c r="H64" i="18"/>
  <c r="H54" i="18"/>
  <c r="H53" i="18"/>
  <c r="H52" i="18"/>
  <c r="H51" i="18"/>
  <c r="H50" i="18"/>
  <c r="H49" i="18"/>
  <c r="H48" i="18"/>
  <c r="H47" i="18"/>
  <c r="H46" i="18"/>
  <c r="H45" i="18"/>
  <c r="H36" i="18"/>
  <c r="H33" i="18"/>
  <c r="H32" i="18"/>
  <c r="H31" i="18"/>
  <c r="H29" i="18"/>
  <c r="H28" i="18"/>
  <c r="H27" i="18"/>
  <c r="H26" i="18"/>
  <c r="H24" i="18"/>
  <c r="H23" i="18"/>
  <c r="H22" i="18"/>
  <c r="H21" i="18"/>
  <c r="H20" i="18"/>
  <c r="H19" i="18"/>
  <c r="H18" i="18"/>
  <c r="H17" i="18"/>
  <c r="H16" i="18"/>
  <c r="H15" i="18"/>
  <c r="H14" i="18"/>
  <c r="H13" i="18"/>
  <c r="H12" i="18"/>
  <c r="H11" i="18"/>
  <c r="H10" i="18"/>
  <c r="H9" i="18"/>
  <c r="H8" i="18"/>
  <c r="H7" i="18"/>
  <c r="H6" i="18"/>
  <c r="H56" i="18" l="1"/>
  <c r="H147" i="18"/>
  <c r="H151" i="18" s="1"/>
  <c r="H180" i="18"/>
  <c r="H192" i="18"/>
  <c r="H194" i="18" s="1"/>
  <c r="H216" i="18"/>
  <c r="H117" i="18"/>
  <c r="H130" i="18"/>
  <c r="H165" i="18"/>
  <c r="H168" i="18" s="1"/>
  <c r="H243" i="18"/>
  <c r="H182" i="18"/>
  <c r="H37" i="18"/>
  <c r="H39" i="18" s="1"/>
  <c r="H230" i="13"/>
  <c r="H229" i="13"/>
  <c r="H245" i="18" l="1"/>
  <c r="H24" i="12" s="1"/>
  <c r="H237" i="13"/>
  <c r="H235" i="13"/>
  <c r="H231" i="13" l="1"/>
  <c r="H236" i="13"/>
  <c r="H118" i="13"/>
  <c r="H112" i="13"/>
  <c r="H724" i="13" l="1"/>
  <c r="H723" i="13"/>
  <c r="H242" i="13"/>
  <c r="H640" i="13" l="1"/>
  <c r="H749" i="13" l="1"/>
  <c r="H697" i="13"/>
  <c r="H679" i="13"/>
  <c r="H349" i="13"/>
  <c r="H250" i="13"/>
  <c r="H67" i="13"/>
  <c r="C26" i="12" l="1"/>
  <c r="B26" i="12"/>
  <c r="H11" i="16"/>
  <c r="H17" i="16" l="1"/>
  <c r="H15" i="16"/>
  <c r="C5" i="16"/>
  <c r="C4" i="16"/>
  <c r="C3" i="16"/>
  <c r="H26" i="12" l="1"/>
  <c r="C22" i="12"/>
  <c r="B22" i="12"/>
  <c r="C20" i="12"/>
  <c r="B20" i="12"/>
  <c r="C18" i="12"/>
  <c r="B18" i="12"/>
  <c r="C16" i="12"/>
  <c r="B16" i="12"/>
  <c r="C14" i="12"/>
  <c r="B14" i="12"/>
  <c r="C12" i="12"/>
  <c r="B12" i="12"/>
  <c r="B10" i="12"/>
  <c r="C10" i="12"/>
  <c r="C8" i="12"/>
  <c r="B8" i="12"/>
  <c r="H745" i="13" l="1"/>
  <c r="H741" i="13"/>
  <c r="H737" i="13"/>
  <c r="H733" i="13"/>
  <c r="H729" i="13"/>
  <c r="H725" i="13"/>
  <c r="H719" i="13"/>
  <c r="H715" i="13"/>
  <c r="H711" i="13"/>
  <c r="H707" i="13"/>
  <c r="H693" i="13"/>
  <c r="H689" i="13"/>
  <c r="H675" i="13"/>
  <c r="H671" i="13"/>
  <c r="H667" i="13"/>
  <c r="H662" i="13"/>
  <c r="H661" i="13"/>
  <c r="H660" i="13"/>
  <c r="H659" i="13"/>
  <c r="H655" i="13"/>
  <c r="H651" i="13"/>
  <c r="H650" i="13"/>
  <c r="H649" i="13"/>
  <c r="H648" i="13"/>
  <c r="H644" i="13"/>
  <c r="H636" i="13"/>
  <c r="H632" i="13"/>
  <c r="H628" i="13"/>
  <c r="H624" i="13"/>
  <c r="H620" i="13"/>
  <c r="H619" i="13"/>
  <c r="H618" i="13"/>
  <c r="H614" i="13"/>
  <c r="H611" i="13"/>
  <c r="H610" i="13"/>
  <c r="H609" i="13"/>
  <c r="H608" i="13"/>
  <c r="H607" i="13"/>
  <c r="H606" i="13"/>
  <c r="H605" i="13"/>
  <c r="H604" i="13"/>
  <c r="H603" i="13"/>
  <c r="H602" i="13"/>
  <c r="H601" i="13"/>
  <c r="H597" i="13"/>
  <c r="H593" i="13"/>
  <c r="H589" i="13"/>
  <c r="H588" i="13"/>
  <c r="H584" i="13"/>
  <c r="H580" i="13"/>
  <c r="H576" i="13"/>
  <c r="H575" i="13"/>
  <c r="H574" i="13"/>
  <c r="H570" i="13"/>
  <c r="H566" i="13"/>
  <c r="H565" i="13"/>
  <c r="H564" i="13"/>
  <c r="H560" i="13"/>
  <c r="H556" i="13"/>
  <c r="H555" i="13"/>
  <c r="H554" i="13"/>
  <c r="H550" i="13"/>
  <c r="H549" i="13"/>
  <c r="H548" i="13"/>
  <c r="H547" i="13"/>
  <c r="H546" i="13"/>
  <c r="H545" i="13"/>
  <c r="H541" i="13"/>
  <c r="H537" i="13"/>
  <c r="H533" i="13"/>
  <c r="H529" i="13"/>
  <c r="H524" i="13"/>
  <c r="H519" i="13"/>
  <c r="H514" i="13"/>
  <c r="H509" i="13"/>
  <c r="H504" i="13"/>
  <c r="H499" i="13"/>
  <c r="H494" i="13"/>
  <c r="H490" i="13"/>
  <c r="H485" i="13"/>
  <c r="H480" i="13"/>
  <c r="H475" i="13"/>
  <c r="H470" i="13"/>
  <c r="H465" i="13"/>
  <c r="H460" i="13"/>
  <c r="H455" i="13"/>
  <c r="H450" i="13"/>
  <c r="H445" i="13"/>
  <c r="H440" i="13"/>
  <c r="H435" i="13"/>
  <c r="H431" i="13"/>
  <c r="H430" i="13"/>
  <c r="H426" i="13"/>
  <c r="H422" i="13"/>
  <c r="H418" i="13"/>
  <c r="H414" i="13"/>
  <c r="H410" i="13"/>
  <c r="H406" i="13"/>
  <c r="H402" i="13"/>
  <c r="H398" i="13"/>
  <c r="H394" i="13"/>
  <c r="H390" i="13"/>
  <c r="H386" i="13"/>
  <c r="H382" i="13"/>
  <c r="H378" i="13"/>
  <c r="H374" i="13"/>
  <c r="H370" i="13"/>
  <c r="H366" i="13"/>
  <c r="H362" i="13"/>
  <c r="H345" i="13"/>
  <c r="H341" i="13"/>
  <c r="H337" i="13"/>
  <c r="H336" i="13"/>
  <c r="H332" i="13"/>
  <c r="H328" i="13"/>
  <c r="H324" i="13"/>
  <c r="H320" i="13"/>
  <c r="H316" i="13"/>
  <c r="H315" i="13"/>
  <c r="H311" i="13"/>
  <c r="H307" i="13"/>
  <c r="H303" i="13"/>
  <c r="H302" i="13"/>
  <c r="H298" i="13"/>
  <c r="H294" i="13"/>
  <c r="H289" i="13"/>
  <c r="H285" i="13"/>
  <c r="H281" i="13"/>
  <c r="H277" i="13"/>
  <c r="H273" i="13"/>
  <c r="H269" i="13"/>
  <c r="H265" i="13"/>
  <c r="H261" i="13"/>
  <c r="H246" i="13"/>
  <c r="H225" i="13"/>
  <c r="H221" i="13"/>
  <c r="H217" i="13"/>
  <c r="H216" i="13"/>
  <c r="H212" i="13"/>
  <c r="H208" i="13"/>
  <c r="H204" i="13"/>
  <c r="H200" i="13"/>
  <c r="H199" i="13"/>
  <c r="H195" i="13"/>
  <c r="H194" i="13"/>
  <c r="H193" i="13"/>
  <c r="H192" i="13"/>
  <c r="H191" i="13"/>
  <c r="H190" i="13"/>
  <c r="H189" i="13"/>
  <c r="H188" i="13"/>
  <c r="H184" i="13"/>
  <c r="H180" i="13"/>
  <c r="H176" i="13"/>
  <c r="H171" i="13"/>
  <c r="H166" i="13"/>
  <c r="H161" i="13"/>
  <c r="H156" i="13"/>
  <c r="H152" i="13"/>
  <c r="H148" i="13"/>
  <c r="H144" i="13"/>
  <c r="H140" i="13"/>
  <c r="H136" i="13"/>
  <c r="H132" i="13"/>
  <c r="H128" i="13"/>
  <c r="H124" i="13"/>
  <c r="H120" i="13"/>
  <c r="H119" i="13"/>
  <c r="H114" i="13"/>
  <c r="H113" i="13"/>
  <c r="H108" i="13"/>
  <c r="H107" i="13"/>
  <c r="H103" i="13"/>
  <c r="H102" i="13"/>
  <c r="H98" i="13"/>
  <c r="H97" i="13"/>
  <c r="H96" i="13"/>
  <c r="H95" i="13"/>
  <c r="H94" i="13"/>
  <c r="H93" i="13"/>
  <c r="H81" i="13"/>
  <c r="H83" i="13" s="1"/>
  <c r="H12" i="12" s="1"/>
  <c r="H63" i="13"/>
  <c r="H55" i="13"/>
  <c r="H51" i="13"/>
  <c r="H47" i="13"/>
  <c r="H43" i="13"/>
  <c r="H39" i="13"/>
  <c r="H35" i="13"/>
  <c r="H31" i="13"/>
  <c r="H27" i="13"/>
  <c r="H26" i="13"/>
  <c r="H22" i="13"/>
  <c r="H17" i="13"/>
  <c r="H13" i="13"/>
  <c r="C5" i="13"/>
  <c r="C4" i="13"/>
  <c r="C3" i="13"/>
  <c r="H69" i="13" l="1"/>
  <c r="H10" i="12" s="1"/>
  <c r="H351" i="13"/>
  <c r="H16" i="12" s="1"/>
  <c r="H681" i="13"/>
  <c r="H18" i="12" s="1"/>
  <c r="H699" i="13"/>
  <c r="H20" i="12" s="1"/>
  <c r="H751" i="13"/>
  <c r="H22" i="12" s="1"/>
  <c r="H252" i="13"/>
  <c r="H14" i="12" s="1"/>
  <c r="H8" i="12" l="1"/>
  <c r="H28" i="12" s="1"/>
  <c r="H30" i="12" s="1"/>
  <c r="H31" i="12" s="1"/>
  <c r="H32" i="12" l="1"/>
  <c r="H34" i="12" s="1"/>
</calcChain>
</file>

<file path=xl/sharedStrings.xml><?xml version="1.0" encoding="utf-8"?>
<sst xmlns="http://schemas.openxmlformats.org/spreadsheetml/2006/main" count="1319" uniqueCount="851">
  <si>
    <t>1.1.</t>
  </si>
  <si>
    <t>01.</t>
  </si>
  <si>
    <t>komplet</t>
  </si>
  <si>
    <t>02.</t>
  </si>
  <si>
    <t>03.</t>
  </si>
  <si>
    <t>04.</t>
  </si>
  <si>
    <t>kom.</t>
  </si>
  <si>
    <t>05.</t>
  </si>
  <si>
    <t>DN15     kom.</t>
  </si>
  <si>
    <t>DN20     kom.</t>
  </si>
  <si>
    <t>06.</t>
  </si>
  <si>
    <t>07.</t>
  </si>
  <si>
    <t>08.</t>
  </si>
  <si>
    <t>09.</t>
  </si>
  <si>
    <t>10.</t>
  </si>
  <si>
    <t>11.</t>
  </si>
  <si>
    <t>12.</t>
  </si>
  <si>
    <t>13.</t>
  </si>
  <si>
    <t>14.</t>
  </si>
  <si>
    <t>15.</t>
  </si>
  <si>
    <t>16.</t>
  </si>
  <si>
    <t>17.</t>
  </si>
  <si>
    <t>m3</t>
  </si>
  <si>
    <t>SKUPAJ</t>
  </si>
  <si>
    <t>OPOMBA:</t>
  </si>
  <si>
    <t>m2</t>
  </si>
  <si>
    <t>1.0.</t>
  </si>
  <si>
    <t>DN25     kom.</t>
  </si>
  <si>
    <t>DN32     kom.</t>
  </si>
  <si>
    <t>18.</t>
  </si>
  <si>
    <t xml:space="preserve"> </t>
  </si>
  <si>
    <t>V zgornjih postavkah je potrebno zajeti vsa dela in material za funkcionalno zaključeno investicijo.</t>
  </si>
  <si>
    <t>Pred oddajo ponudbe je potrebno preveriti pravilnost excelovih enačb.</t>
  </si>
  <si>
    <t>19.</t>
  </si>
  <si>
    <t>20.</t>
  </si>
  <si>
    <t>21.</t>
  </si>
  <si>
    <t>22.</t>
  </si>
  <si>
    <t>23.</t>
  </si>
  <si>
    <t>24.</t>
  </si>
  <si>
    <t>25.</t>
  </si>
  <si>
    <t>26.</t>
  </si>
  <si>
    <t>DN20/6,0 bar     kom.</t>
  </si>
  <si>
    <t>27.</t>
  </si>
  <si>
    <t>28.</t>
  </si>
  <si>
    <t>DN40     kom.</t>
  </si>
  <si>
    <t>DN50     kom.</t>
  </si>
  <si>
    <t>29.</t>
  </si>
  <si>
    <t>30.</t>
  </si>
  <si>
    <t>31.</t>
  </si>
  <si>
    <t>43.</t>
  </si>
  <si>
    <t>DN65     kom.</t>
  </si>
  <si>
    <t>45.</t>
  </si>
  <si>
    <t>32.</t>
  </si>
  <si>
    <t>33.</t>
  </si>
  <si>
    <t>34.</t>
  </si>
  <si>
    <t>35.</t>
  </si>
  <si>
    <t>36.</t>
  </si>
  <si>
    <t>37.</t>
  </si>
  <si>
    <t>38.</t>
  </si>
  <si>
    <t>39.</t>
  </si>
  <si>
    <t>40.</t>
  </si>
  <si>
    <t>41.</t>
  </si>
  <si>
    <t>42.</t>
  </si>
  <si>
    <t>44.</t>
  </si>
  <si>
    <t>46.</t>
  </si>
  <si>
    <t>47.</t>
  </si>
  <si>
    <t>48.</t>
  </si>
  <si>
    <t>POPIS MATERIALA IN DEL</t>
  </si>
  <si>
    <t>za strojne instalacije in strojno opremo</t>
  </si>
  <si>
    <t>UPRAVIČENI STROŠEK</t>
  </si>
  <si>
    <t>SKUPAJ VSE STROJNE INSTALACIJE in STROJNA OPREMA:</t>
  </si>
  <si>
    <t>investitorja "Mestna občina Murska Sobota"</t>
  </si>
  <si>
    <t>REKAPITULACIJA</t>
  </si>
  <si>
    <t>Pri pripravi ponudbe mora ponudnik upoštevati naslednje:</t>
  </si>
  <si>
    <t>2. pripravljalna dela in organizacijo gradbišča;</t>
  </si>
  <si>
    <t>3. zaključna dela na gradbišču s strani ponudnika in njegovih podizvajalcev, z odvozom odvečnega materiala in odpadnega materiala na deponijo;</t>
  </si>
  <si>
    <t>5. manipulativne in režijske stroške, kot tudi stroški koordinacije, kar velja tudi za odpravo napak v garancijski dobi;</t>
  </si>
  <si>
    <t>7. stroške elektrike, toplote, vode, razsvetljave in ostale stroške v času gradnje;</t>
  </si>
  <si>
    <t>8. izvedbo predpisanih ukrepov varstva pri delu in varstva pred požarom, ki jih mora ponudnik obvezno upoštevati;</t>
  </si>
  <si>
    <t>10. obešalni in pritrdilni material za cevne in kanalske razvode in opremo, izdelan iz različnih jeklenih pocinkanih profilov sistemskih dobaviteljev, pocinkanih cevnih in kanalskih objemk z gumijasto podlogo, vijakov, matic in kovinskih zidnih vložkov;</t>
  </si>
  <si>
    <t>13. izvedbo preizkusa na tesnost in pretočnost delov kanalizacijske inštalacije;</t>
  </si>
  <si>
    <t>14. izvedbo izpiranja, izpihovanja in čiščenja inštalacij ogrevanja, vodovoda, plinov in prezračevanja ter izdelavo zapisnikov;</t>
  </si>
  <si>
    <t>15. izvedbo dezinfekcije inštalacij vodovoda s hiperkloriranjem, izpiranjem in izdelavo bakteriološke in kemične analize vode ter izdelavo zapisnika;</t>
  </si>
  <si>
    <t>17. izvedbo hidravličnega in termičnega ureguliranja inštalacij in opreme ogrevanja na izračunane pretoke in temperature ter izdelavo zapisnikov in sicer:</t>
  </si>
  <si>
    <t>a) nastavitev obratov obtočnih črpalk,</t>
  </si>
  <si>
    <t>b) nastavitev in ureguliranje regulacijskih ventilov, diferenčno-tlačnih regulatorjev, prestrujnih ventilov in ostalih ventilov,</t>
  </si>
  <si>
    <t>c) temperaturno ureguliranje posameznih prostorov,</t>
  </si>
  <si>
    <t>d) nastavitev prednastavitvenih regulacijskih ventilov radiatorjev na nastavitvene vrednosti,</t>
  </si>
  <si>
    <t>18. izvedbo ureguliranja inštalacij in opreme prezračevanja ter izdelavo zapisnikov in sicer:</t>
  </si>
  <si>
    <t>b) nastavitve prezračevalnih rešetk in kanalskih sistemov,</t>
  </si>
  <si>
    <t>c) pregled vgradnje in priključitve požarnih loput, skupaj z izdajo potrdila o brezhibnem delovanju s strani pooblaščenega podjetja;</t>
  </si>
  <si>
    <t>19. izvedbo zagona in poskusnega obratovanja inštalacij in opreme ogrevanja, hlajenja, vodovoda, plinov in prezračevanja s šolanjem osebja za posluževanje in primopredajo investitorju ter izdelavo zapisnika;</t>
  </si>
  <si>
    <t>21. izdelavo shem inštalacij in opreme ogrevanja, hlajenja, vodovoda, plinov in prezračevanja v obstojni obliki, npr. v okvirju za pritrditev na zid;</t>
  </si>
  <si>
    <t>23. Vnos sprememb v PZI dokumentacijo za potrebe izdelave načrta PID strojnih instalacij.</t>
  </si>
  <si>
    <t>PRI VSEH POSTAVKAH POPISA DEL, KJER JE NAVEDEN TIP OPREME ALI MATERIALA, KI BI SE NAJ VGRADIL ALI UPORABIL JE DOVOLJENA UPORABA TUDI DRUGIH ENAKOVREDNIH MATERIALOV ALI OPREME ENAKO ALI BOLJ KVALITETNIH OD PREDVIDENEGA V PROJEKTU OZ. POPISU PO PREHODNEM DOGOVORU Z PROJEKTANTOM, NADZORNIKOM ALI INVESTITORJEM IN VPISOM V GRADBENO KNJIGO.</t>
  </si>
  <si>
    <t>V primeru da posamezne postavke v popisu ne zajemajo celotnega opisa potrebnega za funkcionalno dokončanje dela, mora izvajalec izvedbo le tega vključiti v ceno na enoto!</t>
  </si>
  <si>
    <t>Enotne cene morajo vsebovati:</t>
  </si>
  <si>
    <t xml:space="preserve"> - vsa potrebna dokumentacija za začetek del.</t>
  </si>
  <si>
    <t xml:space="preserve"> - vsa potrebna pripravljalna in pospravljalna dela</t>
  </si>
  <si>
    <t xml:space="preserve"> - pregled in čiščenje podloge, nanos izravnalne mase, kjer je to potrebno.</t>
  </si>
  <si>
    <t xml:space="preserve"> - prenos in obeleževanje višinskih točk na objektu.</t>
  </si>
  <si>
    <t xml:space="preserve"> - po potrebi izdelava vzorca in vgradnja le-tega na objektu.</t>
  </si>
  <si>
    <t xml:space="preserve"> - vse potrebne transporte in prenose.</t>
  </si>
  <si>
    <t xml:space="preserve"> - ustrezno začasno skladiščenje na delovišču.</t>
  </si>
  <si>
    <t xml:space="preserve"> - vsa potrebna pomožna sredstva za montažo in demontažo na objektu.</t>
  </si>
  <si>
    <t xml:space="preserve"> - uporabo vse potrebne mehanizacije ali drugih delovnih sredstev z vsemi stroški povezanimi s tem.</t>
  </si>
  <si>
    <t xml:space="preserve"> - usklajevanje z osnovnim načrtom in posvetovanje s projektantom.</t>
  </si>
  <si>
    <t xml:space="preserve"> - vso potrebno delo do končnega izdelka.</t>
  </si>
  <si>
    <t xml:space="preserve"> - vso potrebno zunanje (tehnolog, laboratorij) in notranje kontrole kakovosti.</t>
  </si>
  <si>
    <t xml:space="preserve"> - vsa potrebna dokazovanja kakovosti materiala, pravilnega načina izvedbe in izvedenih del (certifikati uporabljenih materialov, meritve tlačne trdnosti, poročila, itd.).</t>
  </si>
  <si>
    <t xml:space="preserve"> - terminsko usklajevanje del z ostalimi izvajalci na objektu.</t>
  </si>
  <si>
    <t xml:space="preserve"> - vse potrebne ukrepe za doseganje zahtevane kakovosti in rokov iz potrjenega terminskega plana izvajalca.</t>
  </si>
  <si>
    <t xml:space="preserve"> - popravilo morebitne povzročene škode ostalim izvajalcem na gradbišču </t>
  </si>
  <si>
    <t xml:space="preserve"> - čiščenje prostorov, nakladanje in odvoz odpadnega materiala na stalno deponijo.</t>
  </si>
  <si>
    <t xml:space="preserve"> - plačilo komunalnega prispevka za stalno deponijo odpadnega materiala.</t>
  </si>
  <si>
    <t xml:space="preserve"> - vsi ukrepi za zaščito delavcev na gradbišču, skladno z veljavnimi predpisi s področja varnosti in zdravja pri delu.</t>
  </si>
  <si>
    <t xml:space="preserve"> - izdelava vseh potrebnih detajlov in dopolnilnih del, katera je potrebno izvesti za dokončanje posameznih del tudi, če potrebni detajli in zaključki niso podrobno navedeni in opisani ali zajeti v popisu del in so ta dopolnila nujna za pravilno funkcioniranje posameznih sistemov in elementov objekta.</t>
  </si>
  <si>
    <t xml:space="preserve"> - vsa potrebna dokumentacija o izvedenih delih.</t>
  </si>
  <si>
    <t>- odstranjevanje preostalega materiala, odnos in odvoz iz gradbišča, končno čiščenje in zavarovanje izvedenih del do predaje in podobno.</t>
  </si>
  <si>
    <t>- pri vse delih je upoštevati vse zahteve iz požarne študije/ zasnove.</t>
  </si>
  <si>
    <t>Morebitne prestavitve komunalnih vodov se obračunava po dejansko izvršenih delih in so predmet posebnega predračuna in projekta.</t>
  </si>
  <si>
    <t xml:space="preserve">Postavke oz. vsa dela je potrebno uskladiti z projekti PZI in ostalo tehnično dokumentacijo ter v primeru odstopanj obvestiti odgovornega vodjo projekta ali nadzor, da poda morebitne korekcije. </t>
  </si>
  <si>
    <t>1. nabavo vsega materiala in opreme, predvidene za vgraditev in montažo ter stroške prevoza, razkladanja in skladiščenja na gradbišču, notranjega horizontalnega in vertikalnega transporta na gradbišču, ne glede na težo ali zahtevnost;</t>
  </si>
  <si>
    <t>6. Izdelavo in uporabo vseh delovnih odrov in druge pomožne opreme za ves čas izvajanja del;</t>
  </si>
  <si>
    <t>11. izvedbo tlačnih preizkusov cevnih inštalacij ogrevanja, vodovoda, hlajenja in plinov, tudi po odsekih, če to pogojuje faznost izgradnje ter izdelavo zapisnikov;</t>
  </si>
  <si>
    <t>16. označitev vseh inštalacij in opreme, označitev mora biti izvedena v trajni obliki;</t>
  </si>
  <si>
    <t>a) meritve in nastavitve volumskega toka zraka po posameznih prezračevalnih napravah glede na posamezne obratovalne 
stopnje,</t>
  </si>
  <si>
    <t>22. izdelavo navodil za uporabo in vzdrževanje inštalacij in 
opreme;</t>
  </si>
  <si>
    <t>STROJNE INSTALACIJE IN STROJNA OPREMA</t>
  </si>
  <si>
    <t>GRADBENA DELA, 
vezano na strojne instalacije in strojno opremo</t>
  </si>
  <si>
    <t>SPLOŠNA NAVODILA 
- VELJA ZA CELOTNI POPIS MATERIALA IN DEL</t>
  </si>
  <si>
    <t xml:space="preserve"> - ves potrebni material: glavni, pomožni, pritrdilni in vezni 
material.</t>
  </si>
  <si>
    <t>Pripravljalna in pospravljalna dela so element prodajne cene, 
enako tudi zakoličbe, montaža in demontaža profilov za izvedbo izkopov, prenosi višinskih točk, zaščita višinskih točk in 
podobno.</t>
  </si>
  <si>
    <t>25. Pred naročilom opreme in materiala je potrebno pridobiti pisno soglasje investit. in odgovornega nadzornika za SI;</t>
  </si>
  <si>
    <t>24. Vse naprave in elemente je potrebno dobaviti z ustreznimi certifikati, atesti, garancijami in navodili;</t>
  </si>
  <si>
    <t>26. Pri vseh napravah je potrebno v ceni upoštevati stroške zagona, meritve in nastavitve obratovalnih parametrov;</t>
  </si>
  <si>
    <t>27. Pri vseh elementih je potrebno v ceni zajeti tudi ves potrebni spojni, tesnilni in montažni material,
vključno z potrebnimi sistemskimi obešali.</t>
  </si>
  <si>
    <t>28. Vsa delna na objektu se morajo izvajati v skladu z načrti in popisi materiala in del faze PZI projekta.</t>
  </si>
  <si>
    <t>29. V ponudbi za izvedbo mora biti zajet tudi posnetek izvedenih del, dejansko stanje izvedenih strojnih instalacij,
spremembe mora sproti vnašati v en izvod PZI dokumentacije izvajalec strojnih instalacij in jih predati izdelovalcu
PID projektne dokumentacije.</t>
  </si>
  <si>
    <t>4. zavarovanje ponudbenih del v gradnji, delavcev in materiala na gradbišču v času izvajanja del;</t>
  </si>
  <si>
    <t>9. ponudnik mora v ponudbi upoštevati kakovostni razred materialov in opreme določene s projektno dokumentacijo;</t>
  </si>
  <si>
    <t>20. potrdila s poročili o pregledih vgrajenih sistemov požarne zaščite izvedenih s strani izvajalca kot npr. hidrantno omrežje, krmiljenje požarnih in dimoodvodnih loput s pripadajočimi prezračevalnimi napravami v primeru javljanja požara, ipd.. 
Potrdila morajo biti izdelana  strani pooblaščenega preglednika sistemov požarne zaščite;</t>
  </si>
  <si>
    <t>Dobava in montaža polietilenske vodovodne cevi iz PE 100, 
SDR 17, PN10 materiala, 
spajanje na način elektrofuzijskega varjenja, 
za črpalni vod talne vode od črpalne vrtine v objekt, 
za ponikalni vod talne vode iz objekta nazaj v ponikalno vrtino,
za potrebe toplotne črpalke,  
komplet z vsem potrebnim spojnim, tesnilnim in montažnim materialom, dimenzij:</t>
  </si>
  <si>
    <t xml:space="preserve">Φ90x5,4     m                                                             </t>
  </si>
  <si>
    <t xml:space="preserve">Φ63x3,8     m                                                             </t>
  </si>
  <si>
    <t>m</t>
  </si>
  <si>
    <r>
      <t xml:space="preserve">Dobava in montaža </t>
    </r>
    <r>
      <rPr>
        <sz val="10"/>
        <rFont val="Arial"/>
        <family val="2"/>
      </rPr>
      <t>zaščitne orebrene cevi dimenzije Φ125, 
za prehod črpalnega in ponikalnega razvoda talne vode skozi talno AB ploščo in temelj v objekt, 
v prostor kotlovnice, 
za potrebe toplotne črpalke, 
vključno z 2x vodotesno manšeto Φ90/125 mm za 
PE vodovodno cev dimenzije Φ90</t>
    </r>
    <r>
      <rPr>
        <sz val="10"/>
        <rFont val="Arial"/>
        <family val="2"/>
        <charset val="238"/>
      </rPr>
      <t xml:space="preserve"> in </t>
    </r>
    <r>
      <rPr>
        <sz val="10"/>
        <rFont val="Arial"/>
        <family val="2"/>
      </rPr>
      <t>orebreno cev Φ125, 
dolžine L=3 m,
komplet z vsem potrebnim spojnim, tesnilnim in montažnim materialom, dimenzij :</t>
    </r>
  </si>
  <si>
    <t>Dobava in montaža mivke debeline 0,063 do 1,0 mm za izdelavo podložne posteljice in za obsip razvodov iz PE 100 materiala črpalnega in ponikalnega voda v jarku od vrtin za TČ do objekta,
predvidoma v slojih po višini h=10+10+10 cm, 
komplet z vsem potrebnim materialom.</t>
  </si>
  <si>
    <t>Zakoličba obstoječih infrastrukturnih razvodov,
vodovoda, kanalizacije, plina, elektro instalacije, 
telekomunikacij, ..., 
na območju predvidenih razvodov 
Primarnih instalacij vodnega vira in vrtin,
pred izvedbo zunanjih del v sklopu izvedbe Primarnih instalacij vodnega vira in vrtin, talne vode,
komplet z vsemi morebitnimi soglasji, raziskovanji, morebitnimi stroški distributerjev in vsega ostalega.</t>
  </si>
  <si>
    <t>Izdelava geodetskega posnetka med izvedbo zunanjih instalacij v zemlji v zvezi z Primarnimi instalacijami vodnega vira in vrtin, 
komplet z vrisom vrtin, 
tras razvodov od vrtin do objekta in 
predajo geodetskega posnetka v elektronski in pisni obliki.</t>
  </si>
  <si>
    <t>1.2.</t>
  </si>
  <si>
    <t>Hišni priključek zemeljskega plina, Adriaplin d.o.o.</t>
  </si>
  <si>
    <r>
      <t>Izvedba hišnega plinskega priključka, 
za potrebe kombinirane kotlovnice na ZP in TČ, 
v sklopu obstoječe stavbe OŠ Bakovci,
kjer se bodo na novo vgradili 
2</t>
    </r>
    <r>
      <rPr>
        <b/>
        <sz val="10"/>
        <rFont val="Arial"/>
        <family val="2"/>
        <charset val="238"/>
      </rPr>
      <t>x stenski kondenzacijski plinski kotel,
skupne toplotne moči Qgr=2x 100= 200 kW,
skupin vršni pretok ZP Vzp=24 nm3/h,
tlačne stopnje p2=23 mbar.</t>
    </r>
    <r>
      <rPr>
        <sz val="10"/>
        <rFont val="Arial"/>
        <family val="2"/>
        <charset val="238"/>
      </rPr>
      <t xml:space="preserve">
Zemeljski plin poteka v javni površini, v javni cesti,
v neposredni bližini objekta, 
kjer je ZP tlačne stopnje p1=23 mbar.</t>
    </r>
  </si>
  <si>
    <t>Detajle in sestavo plinskega priključka, 
traso, sestavo in dimenzije plinskih elementov dokončno določi operater distribucijskega sistema, ODS, 
za območje Murska Sobota,  
to je Adriaplin d.o.o.
Ponudbo za plinski priključek poda ODS,  Adriaplin d.o.o.</t>
  </si>
  <si>
    <t>Dobava in montaža avtomatske enojne ionske mehčalne naprave MN01 za polnjenje ogrevalnega sistema, 
polnjenje po navodilih proizvajalca toplovodnega kotla 
Bosch tip ZBR 100 in 
toplote črpalke Dimplex tip WIH 120 TU, 
z volumetričnim mikroprocesorskim krmiljenjem s posodo za ionsko maso, 
nazivnega pretoka Vn=0,2 do 1,8 m3/h, 
cevnim ločevalnikom, 
tlačnim regulatorjem, 
po DIN1988, 
avtomatskim mešalnim ventilom za nastavljanje željene izstopne trdote vode, 
vstopna trdota predvidoma 18°dH, 
izstopna trdota po navodilih proizvajalca opreme toplovodnega kotla Bosch tip ZBR 100 in 
toplote črpalke Dimplex tip WIH 120 TU, 
uporabi se za polnjen ogrevalnega sistema, 
impulznim vodomerom, 
tlačnega razreda p=10 bar, 
z vsem potrebnim pripadajočim priključnim setom, vodomer, armature, filtri, ...., 
javljalnikom pomanjkanja soli, 
setom za kontrolo kvalitete vode, 
prvim polnjenjem soli,
z pooblaščenim zagonom mehčalne naprave,
proizvod kot na primer oziroma enakovredno 
CMC MAK Minom 2,
dimenzij L1xBxH=900x700x150 mm,
komplet z vsem potrebnim spojnim, tesnilnim in montažnim materialom.</t>
  </si>
  <si>
    <t>Dobava in montaža manometra za sanitarno 
pitno vodo po DVGW, 
z merilnim območjem p=0-6 bar,
premerom prikazovane skale d=100 mm,  
zapornim krogelnim ventilom DN10 z krilno ročko, 
proizvod kot na primer oziroma enakovredno Prematlak 
tip 03312-AZ,
komplet z vsem potrebnim spojnim, tesnilnim in montažnim materialom.</t>
  </si>
  <si>
    <t>Dobava in montaža bimetalnega termometra za 
sanitarno pitno vodo po DVGW, 
z merilnim območjem T=0-120°C,
z premerom prikazovane skale d=80 mm,
proizvod kot na primer oziroma enakovredno 
Prematlak tip 7010-AZ,  
z MS tuljko,
komplet z vsem potrebnim spojnim, tesnilnim in montažnim materialom.</t>
  </si>
  <si>
    <t>DN15, 15x1,0 + ST 13 mm     m</t>
  </si>
  <si>
    <t>DN15, 18x1,0 + ST 13 mm     m</t>
  </si>
  <si>
    <t>DN20, 22x1,2 + ST 19 mm     m</t>
  </si>
  <si>
    <t>DN32, 35x1,5 + ST 19 mm     m</t>
  </si>
  <si>
    <t>DN40, 42x1,5 + ST 19 mm     m</t>
  </si>
  <si>
    <t>DN50, 54x1,5 + ST 19 mm     m</t>
  </si>
  <si>
    <t>Φ50     m</t>
  </si>
  <si>
    <t>Φ32     m</t>
  </si>
  <si>
    <r>
      <t xml:space="preserve">DN25, Ø32x2,4     </t>
    </r>
    <r>
      <rPr>
        <sz val="10"/>
        <rFont val="Arial"/>
        <family val="2"/>
      </rPr>
      <t>m</t>
    </r>
  </si>
  <si>
    <t>DN15       kom.</t>
  </si>
  <si>
    <t>DN20       kom.</t>
  </si>
  <si>
    <t>DN25       kom.</t>
  </si>
  <si>
    <t>DN50       kom.</t>
  </si>
  <si>
    <t>Dobava in montaža mehanskega vodnega filtra 
za mehansko filtracijo sanitarne pitne vode,
navojne izvedbe,
z steklenim ohišjem, 
nerjavno posrebreno mrežico kvalitete n=89 mcr, 
medeninasto glavo z vgrajenim manometrom, 
pipico za izpust vode,
z certifikatom za sanitarno pitno vodo,  
za pretok sanitarne pitne vode Vmax=4,0 l/s in 
maksimalnega tlačnega padca dP=0,2 bar,
montiranega nadometno ob steni prostora Kotlovnica, 
komplet z vsem potrebnim spojnim, tesnilnim in montažnim materialom, dimenzij:</t>
  </si>
  <si>
    <t>V=1200 kg/h, dP=30 kPa, 
Pel=34 W, U=1x 230 V, 50 Hz</t>
  </si>
  <si>
    <t>V=2000 kg/h, dP=40 kPa, 
Pel=106 W, U=1x 230 V, 50 Hz</t>
  </si>
  <si>
    <t>V=1200 kg/h, dP=2,0 kPa
DN25, kvs=10 m3/h</t>
  </si>
  <si>
    <t xml:space="preserve">Dobava in montaža frekvenčno vodene cirkulacijske črpalke Č81, 
za cirkulacijo tople sanitarne pitne vode,
z elektronsko programsko uro 24/7/12/365,
navojne izvedbe, 
tlačne stopnje PN16, 
z pripadajočo toplotno izolacijo, 
proizvod kot na primer oziroma enakovredno 
Grundfos tip Alpha2 25-60 N 130,
komplet z vsem potrebnim spojnim, tesnilnim in montažnim materialom, sledečih karakteristik:                                                         </t>
  </si>
  <si>
    <t xml:space="preserve">Dobava in montaža frekvenčno vodene obtočne črpalke Č82, 
za pretok tople sanitarne pitne vode,
prirobnične izvedbe, 
tlačne stopnje PN16, 
z pripadajočo toplotno izolacijo, 
proizvod kot na primer oziroma enakovredno 
Grundfos tip Magna1 32-60 F N,
komplet z vsem potrebnim spojnim, tesnilnim in montažnim materialom, sledečih karakteristik:                                                         </t>
  </si>
  <si>
    <t>V=2000 kg/h, dP=0,1 kPa
DN50, kvs=40 m3/h</t>
  </si>
  <si>
    <r>
      <t xml:space="preserve">Dobava in montaža prehodnega zapornega ventila ZV81, 
za pretok tople sanitarne pitne vodo,
</t>
    </r>
    <r>
      <rPr>
        <b/>
        <sz val="10"/>
        <rFont val="Arial"/>
        <family val="2"/>
        <charset val="238"/>
      </rPr>
      <t xml:space="preserve">z certifikatom za sanitarno pitno vodo, </t>
    </r>
    <r>
      <rPr>
        <sz val="10"/>
        <rFont val="Arial"/>
        <family val="2"/>
      </rPr>
      <t xml:space="preserve"> 
navojne izvedbe, 
tlačne stopnje PN16,
za zapiranje pretoka tople sanitarne pitne vode, 
z pripadajočim hitrim elektro motornim pogonom 
ON/OFF, U=1x 230 V,
pripadajočo toplotno izolacijo,
komplet z vsem potrebnim spojnim, tesnilnim in montažnim materialom, dimenzije:</t>
    </r>
  </si>
  <si>
    <t>Dobava in montaža kompleta za nadzor temperature tople sanitarne pitne vode v bojlerju tople sanitarne vode BTSV 01,
v kompletu z
3x temperaturno tipal za vgradnjo v BTSV 01, 
1x spodaj, 1x v sredini in 1x zgoraj,
1x programsko in spominsko enoto 
z povezavo na omrežje na daljavo,
komplet z vsem potrebnim montažnim materialom,
ožičenjem, 
programiranjem in funkcionalnim zagonom.
Zagotoviti je potrebno nemoteno in stalno spremljanje 
temperature vode v bojlerju tople sanitarne vode z možnostjo 
izpisa temperatur,
izpis je lahko na računalniku, 
preko povezave na daljavo preko omrežja.</t>
  </si>
  <si>
    <r>
      <t xml:space="preserve">Dobava in montaža troslojne, breztlačne, 
zvočno izolirane odtočne kanalizacijske cevi, 
</t>
    </r>
    <r>
      <rPr>
        <b/>
        <sz val="10"/>
        <rFont val="Arial"/>
        <family val="2"/>
        <charset val="238"/>
      </rPr>
      <t xml:space="preserve">za hišno fekalno kanalizacijo, </t>
    </r>
    <r>
      <rPr>
        <sz val="10"/>
        <rFont val="Arial"/>
        <family val="2"/>
        <charset val="238"/>
      </rPr>
      <t xml:space="preserve">
izdelane iz PP materiala,
cevi imajo troslojno strukturo,
zunanji sloj iz PP-C materiala, UV stabiliziran, 
črne barve,
srednji sloj iz PP-MD ojačanega materiala, 
visoka trdnost in stabilnost, sive barve, 
notranji sloj iz PP-C materiala, UV stabiliziran, 
gladke površina, bele barve,
z potisnim vtičnim tesnilnim spojem z vstavljenim elastomernim tesnilom,
cevi primerne za odvajanje tekočin v skladu z DIN8078, 
PH med 2 in 12,
pri atmosferskem tlaku,
maksimalni temperaturi med T=95 in 98 °C za kratek čas,
</t>
    </r>
    <r>
      <rPr>
        <b/>
        <sz val="10"/>
        <rFont val="Arial"/>
        <family val="2"/>
        <charset val="238"/>
      </rPr>
      <t xml:space="preserve">za nadometno vgradnjo,
montaža ob steni in pod stropom prostora,
</t>
    </r>
    <r>
      <rPr>
        <sz val="10"/>
        <rFont val="Arial"/>
        <family val="2"/>
        <charset val="238"/>
      </rPr>
      <t>proizvod kot na primer oziroma enakovredno 
Huliot tip Ultra Silent,
skupaj z vsemi fazonskimi kosi, reducirnimi kosi, čistilnimi kosi, koleni, odcepi, 
komplet z vsem potrebnim spojnim, tesnilnim, montažnim in 
vsem potrebnim obešalnim in pritrdilnim materialom, 
sistemskimi konzolami za pritrditev na strop, steno z cevnimi nosilci in ustreznimi zvočnimi objemkami za PP zvočno izolirane kanalizacijske cevi, dimenzij:</t>
    </r>
  </si>
  <si>
    <r>
      <t xml:space="preserve">Dobava in montaža PVC-U cevi, 
</t>
    </r>
    <r>
      <rPr>
        <b/>
        <sz val="10"/>
        <rFont val="Arial"/>
        <family val="2"/>
        <charset val="238"/>
      </rPr>
      <t>za prečrpavanje kondenzata,</t>
    </r>
    <r>
      <rPr>
        <sz val="10"/>
        <rFont val="Arial"/>
        <family val="2"/>
        <charset val="238"/>
      </rPr>
      <t xml:space="preserve">
tlačni vod od Naprave za nevtralizacijo kondenzata,
z PVC-U fitingi, izdelanih po DIN 8061, 
dimenzije po DIN EN ISO 15439, DIN8062, 
serije S6,3 SDR13,6,
tlačne stopnje PN 16, 
s spojnimi elementi, reducirkami, koleni, T-komadi, …, 
spajanjem z lepljenjem, s certificiranimi lepljenimi spoji, 
</t>
    </r>
    <r>
      <rPr>
        <b/>
        <sz val="10"/>
        <rFont val="Arial"/>
        <family val="2"/>
        <charset val="238"/>
      </rPr>
      <t>za nadometno vgradnjo,
montaža ob steni in pod stropom prostora,</t>
    </r>
    <r>
      <rPr>
        <sz val="10"/>
        <rFont val="Arial"/>
        <family val="2"/>
        <charset val="238"/>
      </rPr>
      <t xml:space="preserve">
proizvod kot na primer oziroma enakovredno 
Van de Lande, VDL, 
komplet z vsem potrebnim spojnim, tesnilnim, montažnim in 
vsem potrebnim obešalnim in pritrdilnim materialom, 
sistemskimi konzolami za pritrditev na strop, steno z cevnimi nosilci in objemkami za kanalizacijske cevi, dimenzij:</t>
    </r>
  </si>
  <si>
    <t>PD 9 GA, 9 EG, 43 A, 233 B, m=9,0 kg     kom.</t>
  </si>
  <si>
    <t>KS 5 ST, 5 EG, 89 B, m=5,0 kg     kom.</t>
  </si>
  <si>
    <t xml:space="preserve">Dobava in montaža gasilnega aparata na prah, 
za gašenje požarov razreda A, B in C,
z visoko učinkovitostjo gašenja po EG,
veljavnim strokovnim pregledom,
pripadajočim nosilcem za montažo na steno,
namestitvijo ustrezne nalepke,
proizvod kot na primer oziroma enakovredno Gloria,
komplet z vsem potrebnim nosilnim in montažnim materialom, 
tip in velikost: </t>
  </si>
  <si>
    <t xml:space="preserve">Dobava in montaža gasilnega aparata na CO2, 
za gašenje požarov razreda B,
za gašenje požarov brez škodljivih ostankov,
z visoko učinkovitostjo gašenja po EG,
veljavnim strokovnim pregledom,
pripadajočim nosilcem za montažo na steno,
namestitvijo ustrezne nalepke,
proizvod kot na primer oziroma enakovredno Gloria,
komplet z vsem potrebnim nosilnim in montažnim materialom, 
tip in velikost: </t>
  </si>
  <si>
    <t>Dezinfekcija in izpiranje vodovodne instalacije,
v kompletu z 
2x izpiranje notranjega in zunanjega vodovodnega omrežja, 
dezinfekcija notranjega in zunanjega vodovodnega omrežja z klornim šokom,
odvzem vzorca vode, 
pridobitev ustreznega izvida na bakteriološko kontrolo vode za celoten objekt s strani pooblaščene institucije, 
zajema instalacije vodovoda od vodomera do vseh izlivnih mest v objektu.</t>
  </si>
  <si>
    <t>Izvedba tlačnega preizkusa notranjega vodovodnega sistema,
samo za novo izvedene instalacije vodovoda na območju Kotlovnice,
preizkus z tlakom p=10 bar, 
z izdelavo pisnega dokumenta o uspešno opravljenem tlačnem preizkusu,
vse skladno z SIST EN 806-2, 2005.</t>
  </si>
  <si>
    <t>Izvedba certificiranega požarno odpornega prehoda, 
pri prehodu obstoječe negorljive cevi izolirane 
z Kaiflex ST cevaki, 
skozi masivno steno, medetažno ploščo, 
zahtevane kvalitete, 
požarna odpornost navedena spodaj, 
komplet z vsem potrebnim požarno odpornim  materialom in oznako požarno odpornega prehoda, 
dimenzije cevi/preboja:</t>
  </si>
  <si>
    <t>DEMONTAŽA:</t>
  </si>
  <si>
    <t>DN25 na DN25     komplet</t>
  </si>
  <si>
    <t>DN50 na DN50     komplet</t>
  </si>
  <si>
    <t>Primarne instalacije vodnega vira zunaj objekta</t>
  </si>
  <si>
    <r>
      <rPr>
        <b/>
        <sz val="10"/>
        <rFont val="Arial"/>
        <family val="2"/>
        <charset val="238"/>
      </rPr>
      <t xml:space="preserve">Proizvod kot na primer oziroma enakovredno 
Bosch tip GC 5000 W ZBR 100-3
</t>
    </r>
    <r>
      <rPr>
        <sz val="10"/>
        <rFont val="Arial"/>
        <family val="2"/>
        <charset val="238"/>
      </rPr>
      <t>Tehnične karakteristike:</t>
    </r>
    <r>
      <rPr>
        <sz val="10"/>
        <rFont val="Arial"/>
        <family val="2"/>
      </rPr>
      <t xml:space="preserve">
Pel=295 W, U=1x 230 V, 50 Hz, 
zvočna tlak Lp(1,0 m)=50 dB
sezonska energijska učinkovitost n=92 %,
energijski razred A,
dimenzij z hitromontažnim setom: 
vxšxg= 1300x520x465 mm, 
neto teže m=70 kg.</t>
    </r>
  </si>
  <si>
    <t>DN20/25/3,0 bar     kom.</t>
  </si>
  <si>
    <t>Dobava in montaža varnostnega ventila za sanitarno pitno vodo, 
z prednastavljenim tlakom odpiranja psv=6,0 bar, 
preizkušen skladno z TRD 721, 
proizvod kot na primer oziroma enakovredno
Caleffi tip 531560,
komplet z vsem potrebnim spojnim, tesnilnim in montažnim materialom, dimenzij:</t>
  </si>
  <si>
    <t>Dobava in montaža galvanskega nevtralizatorja vodnega kamna in korozije brez pomožne energije,
proizvod kot na primer oziroma enakovredno 
POLAR tip PMS/PI 40C,
za pretok sanitarne pitne vode V=4,0 l/s in 
maksimalnega tlačnega padca dP=0,20 bar, 
za montažo na razvod hladne vode pred bojlerjem tople sanitarne vode, 
z magnetnim filtrom z 1500 mikronsko inox filtersko mrežico,
permanentnim magnetom,
POLAR žrtveno anodo,
za maksimalno temperaturo T=110°C ,
delovnega tlaka 16 bar,
testnega tlaka 24 bar, 
z kapaciteto pretoka q=6 - 24 m3/h
z vsemi potrebnimi elementi za nemoteno in funkcionalno delovanje, 
komplet z vsem potrebnim spojnim, tesnilnim in montažnim materialom.</t>
  </si>
  <si>
    <t>Dobava in montaža galvanskega nevtralizatorja vodnega kamna in korozije brez pomožne energije,
proizvod kot na primer oziroma enakovredno 
POLAR tip PMS/PI 18 MF,
za pretok tople sanitarne pitne vode V=0,33 l/s in 
maksimalnega tlačnega padca dP=0,10 bar, 
za montažo na razvod cirkulacije tople sanitarne vode pred bojlerjem tople sanitarne vode, 
z magnetnim filtrom z 1500 mikronsko inox filtersko mrežico,
permanentnim magnetom,
POLAR žrtveno anodo,
za maksimalno temperaturo T=120°C ,
delovnega tlaka 25 bar,
testnega tlaka 40 bar, 
z kapaciteto pretoka V=0,8 - 1,6 m3/h
z vsemi potrebnimi elementi za nemoteno in funkcionalno delovanje, 
komplet z vsem potrebnim spojnim, tesnilnim in montažnim materialom.</t>
  </si>
  <si>
    <t>V=3,4 l/s=12240 kg/h, dP=110 kPa, 
Pel=750 W, U=1x 230 V, 50 Hz</t>
  </si>
  <si>
    <t>Dobava in montaža opozorilnega traku z napisom 
POZOR TOPLOVOD.</t>
  </si>
  <si>
    <t>DN80     kom.</t>
  </si>
  <si>
    <t>Dobava in montaža zapornega krogelnega ventila 
za toplo in hladno vodo, 
prirobnične in masivne izvedbe,
tlačne stopnje PN25,  
z dolgo ročko ustrezne barve, 
proizvod kot na primer oziroma enakovredno Polix, 
komplet z vsem potrebnim spojnim, tesnilnim in montažnim materialom, dimenzij:</t>
  </si>
  <si>
    <t>Dobava in montaža manometra za vgradnjo v 
ogrevalni sistem, 
z merilnim območjem p=0-6 bar,
premerom prikazovane skale d=100 mm,  
zapornim krogelnim ventilom DN10 z krilno ročko, 
proizvod kot na primer oziroma enakovredno 
Prematlak tip 03312-AZ,
komplet z vsem potrebnim spojnim, tesnilnim in montažnim materialom.</t>
  </si>
  <si>
    <t>Dobava in montaža bimetalnega termometra za vgradnjo v ogrevalni sistem, 
z merilnim območjem T=0-120°C,
z premerom prikazovane skale d=80 mm,
proizvod kot na primer oziroma enakovredno 
Prematlak tip 7010-AZ z MS tuljko,
komplet z vsem potrebnim spojnim, tesnilnim in montažnim materialom.</t>
  </si>
  <si>
    <t>DN20, Ø25        kom.</t>
  </si>
  <si>
    <t>DN80, Ø90        kom.</t>
  </si>
  <si>
    <t>Ø25x1,9 + ST 13 mm     m</t>
  </si>
  <si>
    <t>Ø90x6,7 + ST 19 mm     m</t>
  </si>
  <si>
    <r>
      <t xml:space="preserve">Dobava in montaža zapornega krogelnega ventila iz PVC-U materiala, 
</t>
    </r>
    <r>
      <rPr>
        <sz val="10"/>
        <rFont val="Arial"/>
        <family val="2"/>
        <charset val="238"/>
      </rPr>
      <t>za pretok talne vode iz vrtine</t>
    </r>
    <r>
      <rPr>
        <b/>
        <sz val="10"/>
        <rFont val="Arial"/>
        <family val="2"/>
        <charset val="238"/>
      </rPr>
      <t xml:space="preserve">, </t>
    </r>
    <r>
      <rPr>
        <sz val="10"/>
        <rFont val="Arial"/>
        <family val="2"/>
        <charset val="238"/>
      </rPr>
      <t xml:space="preserve">
prirobnične izvedbe,
tlačne stopnje PN16,</t>
    </r>
    <r>
      <rPr>
        <b/>
        <sz val="10"/>
        <rFont val="Arial"/>
        <family val="2"/>
        <charset val="238"/>
      </rPr>
      <t xml:space="preserve">
</t>
    </r>
    <r>
      <rPr>
        <sz val="10"/>
        <rFont val="Arial"/>
        <family val="2"/>
      </rPr>
      <t xml:space="preserve">z ročko ustrezne barve, 
prirobnicami, proti prirobnicami, vijaki, ...
z objemkami za lepljenje,
</t>
    </r>
    <r>
      <rPr>
        <sz val="10"/>
        <rFont val="Arial"/>
        <family val="2"/>
        <charset val="238"/>
      </rPr>
      <t>proizvod kot na primer oziroma enakovredno Van de Lande, 
montiran po sistemu Van de Lande,</t>
    </r>
    <r>
      <rPr>
        <sz val="10"/>
        <rFont val="Arial"/>
        <family val="2"/>
      </rPr>
      <t xml:space="preserve">
komplet z vsem potrebnim spojnim, tesnilnim in montažnim materialom, dimenzij:</t>
    </r>
  </si>
  <si>
    <t>Kotlovnica, primarne instal. vodnega vira v objektu do TČ</t>
  </si>
  <si>
    <t>vsebuje: 
predmešalni ploskovni keramični gorilnik, 
ventilator za prisilni dovod zgorevalnega zraka in odvod dimnih plinov, 
specialni aluminijasti toplotni prenosnik s tehnologijo ALU plus, 
površinska plast izdelana po metodi plazma polimerizacije, 
univerzalni krmilni avtomat EMS za optimalno delovanje kotla, 
ventilator, 
stenski nosilec, 
ionizacijska elektroda, 
dimniški priključni kos,  
komplet z:</t>
  </si>
  <si>
    <r>
      <t xml:space="preserve">Dobava in montaža stenskega kondenzacijskega plinskega kotla za ogrevanje z zemeljskim plinom,
na prisilni vlek z zaprto zgorevalno komoro, 
proizvod kot na primer oziroma enakovredno 
</t>
    </r>
    <r>
      <rPr>
        <b/>
        <sz val="10"/>
        <rFont val="Arial"/>
        <family val="2"/>
        <charset val="238"/>
      </rPr>
      <t xml:space="preserve">Bosch tip GC 5000 W ZBR 100-3, </t>
    </r>
    <r>
      <rPr>
        <sz val="10"/>
        <rFont val="Arial"/>
        <family val="2"/>
      </rPr>
      <t xml:space="preserve">
vrsta plinskega trošila in dimniškega sistema B23, 
modulirano delovanje v območju med 
Qgr=19,0 do 94,5 kW nazivne moči 
pri temperaturnem režimu Tr=80/60°C,
modulirano delovanje v območju med 
Qgr=20,8 do 99,5 kW nazivne moči 
pri temperaturnem režimu Tr=50/30°C,
optimalno prilagajanje trenutnim potrebam 
po toploti ob minimalni porabi plina, 
izredno tiho delovanje omogoča vgradnjo tudi v neposredni bližini bivalnih prostorov, 
spiralna oblika notranjosti cevi toplotnega izmenjevalnika, 
kar bistveno izboljša prenos toplote, 
uporabniku zelo prijazno in enostavno nastavljanje regulacijskih funkcij, 
preprost za servisiranje in vzdrževanje.</t>
    </r>
  </si>
  <si>
    <r>
      <t xml:space="preserve">Dobava in montaža hidravličnega ločevalnika 
za maksimalni pretok ogrevne vode Vgr=30000 kg/h,  
z prirobničnimi priključki,
izločevalnikom zraka,
izpustom nečistoč,
avtomatskim odzračevalnim lončkom,
nastavkom za priključitev temperaturnega tipala,
pripadajočo toplotno izolacijo,
</t>
    </r>
    <r>
      <rPr>
        <b/>
        <sz val="10"/>
        <rFont val="Arial"/>
        <family val="2"/>
        <charset val="238"/>
      </rPr>
      <t xml:space="preserve">proizvod kot na primer oziroma enakovredno 
Bosch tip MH 100, </t>
    </r>
    <r>
      <rPr>
        <sz val="10"/>
        <rFont val="Arial"/>
        <family val="2"/>
      </rPr>
      <t xml:space="preserve">
komplet z vsem potrebnim spojnim, tesnilnim in montažnim materialom.</t>
    </r>
  </si>
  <si>
    <r>
      <t xml:space="preserve">Dobava in montaža kaskadnega modula, 
za krmiljenje kaskad, do 4 kotlov, 
za nizkotemperaturne in kondenzacijske kotle 
ali stenske kondenzacijske kotle, 
v odvisnosti od regulacijskega sistema, 
BUS komunikacijska povezava, 
priloženo je tipalo dvižnega voda,
proizvod kot na primer oziroma enakovredno 
</t>
    </r>
    <r>
      <rPr>
        <b/>
        <sz val="10"/>
        <rFont val="Arial"/>
        <family val="2"/>
        <charset val="238"/>
      </rPr>
      <t>Bosch tip FM-CM S05,</t>
    </r>
    <r>
      <rPr>
        <sz val="10"/>
        <rFont val="Arial"/>
        <family val="2"/>
        <charset val="238"/>
      </rPr>
      <t xml:space="preserve">
komplet z vsem potrebnim montažnim materialom.</t>
    </r>
  </si>
  <si>
    <t>Dobava in montaža nevtralizacijske posode z granulatom,
za nevtralizacijo kondenzata nastalega pri zgorevanju plinskih trošil, kotlov in dimnikov, 
z tlačnim odvodom kondenzata,
za plinska trošila toplotne moči 
do Qgr=2x100 =200 kW, 
kompaktno črpalko z demontažno premično posodo za dvig kondenza, črpalna višina h=2,0 m,  
granulatom,
vezano sifonizirano v odtočno kanalizacijo,
proizvod kot na primer oziroma enakovredno Bosch tip N.E.1.1., 
komplet z vsem potrebnim spojnim, tesnilnim in montažnim materialom.</t>
  </si>
  <si>
    <t>Čiščenje obstoječega dimniškega jaška pred izvedbo novega dimniškega sistema GA, B23,
notranji presek obstoječega dimniškega jaška predvidoma
di=Ø350 mm, skupne višine H=14 m,
za potrebe 2x novega stenskega kondenzacijskega plinskega kotla,
2x odpiranje obstoječega dimniškega jaška,  
stena dimniškega jaška predvidoma izvedena AB stene, 
za potrebe montaže novega GA dimniškega sistema,
potrebna predvidena velikost odprtine 
šxv=400x600 mm,
2x zazidava izdelane odprtine šxv=400x600 mm 
z ometom, opleskom, 
vzpostavitvijo v prvotno stanje,
komplet z vsem potrebnim materialom, delom in čiščenjem.
V tej postavki zajeti vsa potrebna dela za 
funkcionalno izvedbo dimniškega sistema.</t>
  </si>
  <si>
    <t>Dobava in montaža hranilnika ogrevne vode HOV 30,
izdelanega po naročilu,
skladno z zahtevami za izdelavo hranilnikov v sklopu ogrevalnih sistemov,
volumna V=2000 litrov,
dimenzij Ødxh=Ø1300x 2500 mm, 
Ø1100+2x100 mm x2300+2x100 mm, 
z učinkovito toplotno izolacijo debeline minimalno d=100 mm,
z priključki po shemi in naročilu s strani izvajalca, naročnika,
prirobnično odprtino DN240,
z 1x vgrajeno perforirano medslojno pregrado za umirjanje pretoka po vertikali,
komplet z vsem potrebnim spojnim, tesnilnim in montažnim materialom.</t>
  </si>
  <si>
    <t>Dobava in montaža stoječega hranilnika tople sanitarne vode, bojlerja, BTSV 01, 
volumna V=900 litrov, 
dimenzij Ødxh=Ø790+2x105x2350 mm, 
neto teže m=374 kg, 
z priključki, 
prirobnično odprtino DN180 mm, 
vgrajenim cevnim toplotnim izmenjevalcem 
površine Aogr=7,50 m2, 
toplotne moči Qgr=103,4 kW, 
pri temperaturi ogrevne vode Tp=70°C, 
pretoku ogrevne vode qp=3000 kg/h in 
proizvodnje qtsv=2555 l/h tople sanitarne vode temperature Ttsv=45°C, 
učinkovito toplotno izolacijo debeline d=105 mm, 
proizvod kot na primer oziroma enakovredno 
Austria Email tip HRS 900, 
komplet z vsem potrebnim spojnim, tesnilnim in montažnim materialom.</t>
  </si>
  <si>
    <r>
      <t xml:space="preserve">Dobava in montaža ploščnega toplotnega izmenjevalca TI30,
razstavljive izvedbe, 
</t>
    </r>
    <r>
      <rPr>
        <b/>
        <sz val="10"/>
        <rFont val="Arial"/>
        <family val="2"/>
        <charset val="238"/>
      </rPr>
      <t>za potrebe priprave tople sanitarne pitne vode preko TČ,</t>
    </r>
    <r>
      <rPr>
        <sz val="10"/>
        <rFont val="Arial"/>
        <family val="2"/>
      </rPr>
      <t xml:space="preserve">
</t>
    </r>
    <r>
      <rPr>
        <b/>
        <sz val="10"/>
        <rFont val="Arial"/>
        <family val="2"/>
        <charset val="238"/>
      </rPr>
      <t xml:space="preserve">toplotne moči Qgr=130 kW, </t>
    </r>
    <r>
      <rPr>
        <sz val="10"/>
        <rFont val="Arial"/>
        <family val="2"/>
      </rPr>
      <t xml:space="preserve">
z tehničnimi zahtevami:
</t>
    </r>
    <r>
      <rPr>
        <b/>
        <sz val="10"/>
        <rFont val="Arial"/>
        <family val="2"/>
        <charset val="238"/>
      </rPr>
      <t xml:space="preserve">∙ primar: </t>
    </r>
    <r>
      <rPr>
        <sz val="10"/>
        <rFont val="Arial"/>
        <family val="2"/>
      </rPr>
      <t xml:space="preserve">
medij: ogrevna voda, i=100 % H2O 
V1=20572 kg/h, Tr=70/65°C, dP1=15 kPa,
</t>
    </r>
    <r>
      <rPr>
        <b/>
        <sz val="10"/>
        <rFont val="Arial"/>
        <family val="2"/>
        <charset val="238"/>
      </rPr>
      <t xml:space="preserve">∙ sekundar: </t>
    </r>
    <r>
      <rPr>
        <sz val="10"/>
        <rFont val="Arial"/>
        <family val="2"/>
      </rPr>
      <t xml:space="preserve">
</t>
    </r>
    <r>
      <rPr>
        <b/>
        <sz val="10"/>
        <rFont val="Arial"/>
        <family val="2"/>
        <charset val="238"/>
      </rPr>
      <t>medij: sanitarna pitna voda, i=100 % H2O</t>
    </r>
    <r>
      <rPr>
        <sz val="10"/>
        <rFont val="Arial"/>
        <family val="2"/>
      </rPr>
      <t xml:space="preserve">
V2=2000 kg/h, Tr=10/68°C, dP2=15 kPa,              
</t>
    </r>
    <r>
      <rPr>
        <b/>
        <sz val="10"/>
        <rFont val="Arial"/>
        <family val="2"/>
        <charset val="238"/>
      </rPr>
      <t xml:space="preserve">vse skupaj izolirano z kompaktno in učinkovito toplotno in proti kondenzno izolacijo, kompaktno oblogo,
</t>
    </r>
    <r>
      <rPr>
        <sz val="10"/>
        <rFont val="Arial"/>
        <family val="2"/>
      </rPr>
      <t>komplet z vsem potrebnim spojnim, tesnilnim in montažnim materialom.</t>
    </r>
  </si>
  <si>
    <t>Dobava in montaža varnostnega ventila za toplovodno ogrevanje, 
skladno z TRDI 721, 
tlačne stopnje PN16, 
z prednastavljenim tlakom odpiranja psv=3,0 bar,
proizvod kot na primer oziroma enakovredno Lesser 
komplet z vsem potrebnim spojnim, tesnilnim in montažnim materialom, dimenzij:</t>
  </si>
  <si>
    <t>Dobava in montaža varnostne raztezne posode RP11 in R21,
za varovanje ogrevalnega sistema pred raztezki, 
volumna V=35 litrov, 
tlačne stopnje PN6,
dimenzij Ødxh=Ø376x466 mm, 
neto teže m=5,6 kg, 
z priključkom DN20,
tovarniško napolnjena z predtlakom p0=1,5 bar,
tlak nastaviti na po=1,7 bar,
proizvod kot na primer oziroma enakovredno 
Reflex tip NG 35/6,0/1,7,
komplet z vsem potrebnim spojnim, tesnilnim in montažnim materialom.</t>
  </si>
  <si>
    <t>Dobava in montaža varnostne raztezne posode RP31 in RP32,
za varovanje ogrevalnega sistema pred raztezki, 
volumna V=800 litrov, 
tlačne stopnje PN6,
dimenzij Ødxh=Ø740x1996 mm, 
neto teže m=96 kg, 
z priključkom DN25,
tovarniško napolnjena z predtlakom p0=1,5 bar,
tlak nastaviti na po=1,7 bar,
proizvod kot na primer oziroma enakovredno 
Reflex tip NG 800/6,0/1,7,
komplet z vsem potrebnim spojnim, tesnilnim in montažnim materialom.</t>
  </si>
  <si>
    <t>Dobava in montaža zapornega krogelnega ventila z varovalno zaščito pred zapiranjem, 
za montažo pred raztezno posodo, 
navojne izvedbe, 
tlačne stopnje PN16, 
z nastavkom za blokiranje zapiranja,
ročka na zaklep,
z ventilom za praznjenje,
proizvod kot na primer oziroma enakovredno Caleffi, 
komplet z vsem potrebnim spojnim, tesnilnim in montažnim materialom, dimenzij:</t>
  </si>
  <si>
    <t>Dobava in montaža zapornega krogelnega ventila z varovalno zaščito pred zapiranjem, 
za montažo pred raztezno posodo za sanitarno vodo, 
navojne izvedbe, 
tlačne stopnje PN16, 
z nastavkom za blokiranje zapiranja,
ročka na zaklep,
z ventilom za praznjenje,
proizvod kot na primer oziroma enakovredno Caleffi, 
komplet z vsem potrebnim spojnim, tesnilnim in montažnim materialom, dimenzij:</t>
  </si>
  <si>
    <t>Dobava in montaža zapornega krogelnega ventila z varovalno zaščito pred zapiranjem, 
za montažo pred raztezno posodo, 
navojne in izvedbe, 
tlačne stopnje PN16, 
z nastavkom za blokiranje zapiranja,
ročka na zaklep,
z ventilom za praznjenje,
proizvod kot na primer oziroma enakovredno Caleffi, 
komplet z vsem potrebnim spojnim, tesnilnim in montažnim materialom, dimenzij:</t>
  </si>
  <si>
    <t>Dobava in montaža varnostne raztezne posode RP92,
za varovanje ogrevalnega sistema pred raztezki, 
volumna V=80 litrov, 
tlačne stopnje PN6,
dimenzij Ødxh=Ø480x565 mm, 
neto teže m=9,2 kg, 
z priključkom DN25,
tovarniško napolnjena z predtlakom p0=1,5 bar,
tlak nastaviti na po=1,7 bar,
proizvod kot na primer oziroma enakovredno 
Reflex tip NG 80/6,0/1,7,
komplet z vsem potrebnim spojnim, tesnilnim in montažnim materialom.</t>
  </si>
  <si>
    <t>Dobava in montaža frekvenčno vodene obtočne črpalke 
Č13 in Č23, 
za pretok hladilne vode,
prirobnične izvedbe,
tlačne stopnje PN16 
z pripadajočo toplotno in proti kondenzno izolacijo, 
proizvod kot na primer oziroma enakovredno 
Grundfoss tip Magna1 65-120 F,
komplet z vsem potrebnim spojnim, tesnilnim in montažnim materialom, sledečih karakteristik:</t>
  </si>
  <si>
    <t xml:space="preserve">Dobava in montaža frekvenčno vodene obtočne črpalke Č31, 
za pretok ogrevne vode,
prirobnične izvedbe,
tlačne stopnje PN16 
z pripadajočo toplotno izolacijo, 
proizvod kot na primer oziroma enakovredno Grundfoss 
tip Magna1 100-80 F,
komplet z vsem potrebnim spojnim, tesnilnim in montažnim materialom, sledečih karakteristik:           </t>
  </si>
  <si>
    <t>V=37715 kg/h, dP=40 kPa, 
Pel=1067 W, U=1x 230 V, 50 Hz</t>
  </si>
  <si>
    <t xml:space="preserve">Dobava in montaža frekvenčno vodene obtočne črpalke Č32, 
za pretok ogrevne vode,
prirobnične izvedbe,
tlačne stopnje PN16 
z pripadajočo toplotno izolacijo, 
proizvod kot na primer oziroma enakovredno Grundfoss 
tip Magna1 65-60 F,
komplet z vsem potrebnim spojnim, tesnilnim in montažnim materialom, sledečih karakteristik:           </t>
  </si>
  <si>
    <t>V=17142 kg/h, dP=35 kPa, 
Pel=365 W, U=1x 230 V, 50 Hz</t>
  </si>
  <si>
    <t xml:space="preserve">Dobava in montaža frekvenčno vodene obtočne črpalke Č33, 
za pretok ogrevne vode,
prirobnične izvedbe,
tlačne stopnje PN16 
z pripadajočo toplotno izolacijo, 
proizvod kot na primer oziroma enakovredno Grundfoss 
tip Magna1 50-100 F,
komplet z vsem potrebnim spojnim, tesnilnim in montažnim materialom, sledečih karakteristik:           </t>
  </si>
  <si>
    <t>V=5715 kg/h, dP=65 kPa, 
Pel=425 W, U=1x 230 V, 50 Hz</t>
  </si>
  <si>
    <t xml:space="preserve">Dobava in montaža frekvenčno vodene obtočne črpalke Č61, 
za pretok ogrevne vode,
prirobnične izvedbe,
tlačne stopnje PN16 
z pripadajočo toplotno izolacijo, 
proizvod kot na primer oziroma enakovredno Grundfoss 
tip Magna1 65-150 F,
komplet z vsem potrebnim spojnim, tesnilnim in montažnim materialom, sledečih karakteristik:           </t>
  </si>
  <si>
    <t>V=16000 kg/h, dP=95 kPa, 
Pel=1263 W, U=1x 230 V, 50 Hz</t>
  </si>
  <si>
    <t xml:space="preserve">Dobava in montaža frekvenčno vodene obtočne črpalke Č62, 
za pretok ogrevne vode,
prirobnične izvedbe,
tlačne stopnje PN16 
z pripadajočo toplotno izolacijo, 
proizvod kot na primer oziroma enakovredno Grundfoss 
tip Magna1 32-100 F,
komplet z vsem potrebnim spojnim, tesnilnim in montažnim materialom, sledečih karakteristik:           </t>
  </si>
  <si>
    <t>V=4000 kg/h, dP=60 kPa, 
Pel=175 W, U=1x 230 V, 50 Hz</t>
  </si>
  <si>
    <t>V=7429 kg/h, dP=75 kPa, 
Pel=615 W, U=1x 230 V, 50 Hz</t>
  </si>
  <si>
    <r>
      <t xml:space="preserve">Dobava in montaža 3-p preklopnega ventila PV81, 
</t>
    </r>
    <r>
      <rPr>
        <sz val="10"/>
        <rFont val="Arial"/>
        <family val="2"/>
        <charset val="238"/>
      </rPr>
      <t xml:space="preserve">za preklop smeri pretoka tople sanitarne pitne vode v primeru termične dezinfekcije tople sanitarne pitne vode, 
</t>
    </r>
    <r>
      <rPr>
        <b/>
        <sz val="10"/>
        <rFont val="Arial"/>
        <family val="2"/>
        <charset val="238"/>
      </rPr>
      <t xml:space="preserve">z certifikatom za sanitarno pitno vodo, </t>
    </r>
    <r>
      <rPr>
        <sz val="10"/>
        <rFont val="Arial"/>
        <family val="2"/>
      </rPr>
      <t xml:space="preserve">
navojne izvedbe, 
tlačne stopnje PN16,
z pripadajočim hitrim elektro motornim pogonom 
ON/OFF, U=1x 230 V,
pripadajočo toplotno izolacijo,
komplet z vsem potrebnim spojnim, tesnilnim in montažnim materialom, sledečih karakteristik in dimenzije:</t>
    </r>
  </si>
  <si>
    <t>Dobava in montaža elektro motornega pogona,
proizvod kot na primer oziroma enakovredno 
Danfoss tip AMV 435/15/1x 230 V,
komplet z vsem potrebnim spojnim, tesnilnim in montažnim materialom</t>
  </si>
  <si>
    <t>Dobava in montaža 3-p preklopnega ventila PV11, 
za preklop smeri ogrevne vode,  
prirobnične izvedbe, 
tlačne stopnje PN16, 
z pripadajočo toplotno izolacijo, 
proizvod kot na primer oziroma enakovredno Danfoss
tip VF 3, DN80, kvs=100 m3/h,
komplet z vsem potrebnim spojnim, tesnilnim in montažnim materialom, sledečih karakteristik:</t>
  </si>
  <si>
    <t>V=20572 kg/h, dPv=5,0 kPa</t>
  </si>
  <si>
    <t>Dobava in montaža 3-p regulacijskega ventila MV61, 
prirobnične izvedbe, 
tlačne stopnje PN16, 
z pripadajočo toplotno izolacijo, 
proizvod kot na primer oziroma enakovredno Danfoss
tip VF 3, DN65, kvs=63 m3/h,
komplet z vsem potrebnim spojnim, tesnilnim in montažnim materialom, sledečih karakteristik:</t>
  </si>
  <si>
    <t>V=16000 kg/h, dPv=6,0 kPa</t>
  </si>
  <si>
    <t>Dobava in montaža 3-p regulacijskega ventila MV62, 
navojne izvedbe, 
tlačne stopnje PN16, 
z pripadajočo toplotno izolacijo, 
proizvod kot na primer oziroma enakovredno Danfoss
tip VRG 3, DN32, kvs=16 m3/h,
komplet z vsem potrebnim spojnim, tesnilnim in montažnim materialom, sledečih karakteristik:</t>
  </si>
  <si>
    <t>V=4000 kg/h, dPv=7,0 kPa</t>
  </si>
  <si>
    <t>V=7429 kg/h, dPv=3,5 kPa</t>
  </si>
  <si>
    <t>V=41143 kg/h, dPm=6,0 kPa</t>
  </si>
  <si>
    <t>Dobava in montaža Woltmannovega vodomera W10 in W20,
za hladno talno vodo,
navojne izvedbe, 
tlačne stopnje PN16, 
za horizontalno vgradnjo, 
opremljen z multifunkcijsko številčnico,
Mbus modulom in Mbus kartico za vezavo na 
Centralno enoto za zbiranje in obdelavo podatkov Enerkon, 
nazivnega pretoka po DIN ISO 4064 Vn=40 m3/h,  
dovoljene trajne obremenitve Vmax=150 m3/h, 
maksimalnega tlačnega padca 
dpmax=1,5 kPa pri V=24,5 m3/h, 
proizvod kot na primer oziroma enakovredno 
Zenner tip WPH-N DN80, 
komplet z vsem potrebnim spojnim, tesnilnim in montažnim materialom.</t>
  </si>
  <si>
    <t>V=17143 kg/h, dPm=3,0 kPa</t>
  </si>
  <si>
    <t>Dobava in montaža merilnika toplotne energije MTE31, 
prirobnične izvedbe, 
tlačne stopnje PN16, 
z merilnikom pretoka za ogrevno vodo,
vgradnim kompletom,
računsko enoto,
temperaturnimi tipali,
Mbus modulom in Mbus kartico za vezavo na 
Centralno enoto za zbiranje in obdelavo podatkov Enerkon, 
proizvod kot na primer oziroma enakovredno Camstrup 
tip Multical 603 + Ultraflow 54, DN80, Vn=40 m3/h,
komplet z vsem potrebnim spojnim, tesnilnim in montažnim materialom, sledečih karakteristik:</t>
  </si>
  <si>
    <t>Dobava in montaža merilnika toplotne energije MTE32, 
prirobnične izvedbe, 
tlačne stopnje PN16, 
z merilnikom pretoka za ogrevno vodo,
vgradnim kompletom,
računsko enoto,
temperaturnimi tipali,
Mbus modulom in Mbus kartico za vezavo na 
Centralno enoto za zbiranje in obdelavo podatkov Enerkon, 
proizvod kot na primer oziroma enakovredno Camstrup 
tip Multical 603 + Ultraflow 54, DN65, Vn=25 m3/h,
komplet z vsem potrebnim spojnim, tesnilnim in montažnim materialom, sledečih karakteristik:</t>
  </si>
  <si>
    <t>Dobava in montaža merilnika toplotne energije MTE33, 
navojne izvedbe, 
tlačne stopnje PN16, 
z merilnikom pretoka za ogrevno vodo,
vgradnim kompletom,
računsko enoto,
temperaturnimi tipali,
Mbus modulom in Mbus kartico za vezavo na 
Centralno enoto za zbiranje in obdelavo podatkov Enerkon, 
proizvod kot na primer oziroma enakovredno Camstrup 
tip Multical 403, DN40, Vn=10 m3/h,
komplet z vsem potrebnim spojnim, tesnilnim in montažnim materialom, sledečih karakteristik:</t>
  </si>
  <si>
    <t>V=5715 kg/h, dPm=2,0 kPa</t>
  </si>
  <si>
    <t>Dobava in montaža merilnika toplotne energije MTE34, 
prirobnične izvedbe, 
tlačne stopnje PN16, 
z merilnikom pretoka za ogrevno vodo,
vgradnim kompletom,
računsko enoto,
temperaturnimi tipali,
Mbus modulom in Mbus kartico za vezavo na 
Centralno enoto za zbiranje in obdelavo podatkov Enerkon, 
proizvod kot na primer oziroma enakovredno Camstrup 
tip Multical 603 + Ultraflow 54, DN65, Vn=25 m3/h,
komplet z vsem potrebnim spojnim, tesnilnim in montažnim materialom, sledečih karakteristik:</t>
  </si>
  <si>
    <t>V=20572 kg/h, dPm=4,0 kPa</t>
  </si>
  <si>
    <t>V=16000 kg/h, dPm=2,5 kPa</t>
  </si>
  <si>
    <t>Dobava in montaža merilnika toplotne energije MTE61, 
prirobnične izvedbe, 
tlačne stopnje PN16, 
z merilnikom pretoka za ogrevno vodo,
vgradnim kompletom,
računsko enoto,
temperaturnimi tipali,
Mbus modulom in Mbus kartico za vezavo na 
Centralno enoto za zbiranje in obdelavo podatkov Enerkon, 
proizvod kot na primer oziroma enakovredno Camstrup 
tip Multical 603 + Ultraflow 54, DN65, Vn=25 m3/h,
komplet z vsem potrebnim spojnim, tesnilnim in montažnim materialom, sledečih karakteristik:</t>
  </si>
  <si>
    <t>Dobava in montaža merilnika toplotne energije MTE62, 
navojne izvedbe, 
tlačne stopnje PN16, 
z merilnikom pretoka za ogrevno vodo,
vgradnim kompletom,
računsko enoto,
temperaturnimi tipali,
Mbus modulom in Mbus kartico za vezavo na 
Centralno enoto za zbiranje in obdelavo podatkov Enerkon, 
proizvod kot na primer oziroma enakovredno Camstrup 
tip Multical 403, DN25, Vn=6 m3/h,
komplet z vsem potrebnim spojnim, tesnilnim in montažnim materialom, sledečih karakteristik:</t>
  </si>
  <si>
    <t>V=4000 kg/h, dPm=3,0 kPa</t>
  </si>
  <si>
    <t>Dobava in montaža merilnika toplotne energije MTE63, 
navojne izvedbe, 
tlačne stopnje PN16, 
z merilnikom pretoka za ogrevno vodo,
vgradnim kompletom,
računsko enoto,
temperaturnimi tipali,
Mbus modulom in Mbus kartico za vezavo na 
Centralno enoto za zbiranje in obdelavo podatkov Enerkon, 
proizvod kot na primer oziroma enakovredno Camstrup 
tip Multical 403, DN40, Vn=10 m3/h,
komplet z vsem potrebnim spojnim, tesnilnim in montažnim materialom, sledečih karakteristik:</t>
  </si>
  <si>
    <t>V=7429 kg/h, dPm=3,5 kPa</t>
  </si>
  <si>
    <t>Izdelava in montaža odzračevalnega lončka, 
volumna V=2,0 litra, 
skupaj z izpustno pipico DN15 in cevjo DN15, 
izoliranega z Kaiflex ST ploščami debeline 19 mm, 
komplet z vsem potrebnim spojnim, tesnilnim in montažnim materialom.</t>
  </si>
  <si>
    <t>Dobava in montaža zapornega krogelnega ventila za sanitarno pitno vodo,
izdelanega po DVGW in SIST EN12420,
iz medenine CW626N, 
navojne in masivne izvedbe, 
tlačne stopnje PN25, 
z dolgo ročko ustrezne barve, 
proizvod kot na primer oziroma enakovredno Herz tip KV,
komplet z vsem potrebnim spojnim, tesnilnim in montažnim materialom, dimenzij:</t>
  </si>
  <si>
    <t>Dobava in montaža krogelnega izlivnega ventila za sanitarno pitno vodo,
izdelanega po DVGW in SIST EN12420,
iz medenine CW626N, 
krogelni izlivni ventil z navojnim nastavkom za cev, 
vrtna pipa, 
navojne in masivne izvedbe,
tlačne stopnje PN16, 
z dolgo ročko ustrezne barve, 
proizvod kot na primer oziroma enakovredno Herz tip KP,
komplet z vsem potrebnim spojnim, tesnilnim in montažnim materialom, dimenzij:</t>
  </si>
  <si>
    <t>Dobava in montaža krogelnega polnilnega ventila za polnjenje in praznjenje sistema za sanitarno pitno vodo, 
z cevnim priključkom in pokrovčkom,
izdelane po DVGW in SIST EN12420,
navojne in masivne izvedbe, 
tlačne stopnje PN10,  
z krilno ročko ustrezne barve,  
proizvod kot na primer oziroma enakovredno Herz,
komplet z vsem potrebnim spojnim, tesnilnim in montažnim materialom, dimenzij:</t>
  </si>
  <si>
    <t>Dobava in montaža lovilca nesnage za sanitarno pitno vodo, 
izdelanega po DVGW in SIST EN12420,
navojne izvedbe,
tlačne stopnje PN16, 
proizvod kot na primer oziroma enakovredno Herz, 
komplet z vsem potrebnim spojnim, tesnilnim in montažnim materialom, dimenzij:</t>
  </si>
  <si>
    <t>Dobava in montaža zapornega krogelnega ventila 
za toplo in hladno vodo, 
navojne in masivne izvedbe,
tlačne stopnje PN25,  
z dolgo ročko ustrezne barve, 
proizvod kot na primer oziroma enakovredno 
Herz tip KV, 
komplet z vsem potrebnim spojnim, tesnilnim in montažnim materialom, dimenzij:</t>
  </si>
  <si>
    <t>Dobava in montaža krogelnega polnilnega ventila za 
polnjenje in praznjenje sistema za ogrevanje in hlajenje, 
z cevnim priključkom in pokrovčkom,
navojne in masivne izvedbe, 
tlačne stopnje PN10,  
z krilno ročko ustrezne barve,  
proizvod kot na primer oziroma enakovredno Herz,
komplet z vsem potrebnim spojnim, tesnilnim in montažnim materialom, dimenzij:</t>
  </si>
  <si>
    <t>DN100     kom.</t>
  </si>
  <si>
    <t>Dobava in montaža zapornega krogelnega ventila, 
za toplo in hladno vodo, 
navojne in masivne izvedbe,
tlačne stopnje PN16,  
skupaj z dolgo ročko odgovarjajoče barve, 
proizvod kot na primer oziroma enakovredno Herz, 
komplet z vsem potrebnim spojnim, tesnilnim in montažnim materialom, dimenzij:</t>
  </si>
  <si>
    <t>Dobava in montaža čistilnega komada,
lovilca nesnega,
z sitom za vodo,
za toplo in hladno vodo, 
navojne in masivne izvedbe,
tlačne stopnje PN16,  
proizvod kot na primer oziroma enakovredno Herz, 
komplet z vsem potrebnim spojnim, tesnilnim in montažnim materialom, dimenzij:</t>
  </si>
  <si>
    <t>Dobava in montaža čistilnega komada,
lovilca nesnega,
z sitom za vodo,
za toplo in hladno vodo, 
prirobnične in masivne izvedbe,
tlačne stopnje PN16,  
proizvod kot na primer oziroma enakovredno Polix, 
komplet z vsem potrebnim spojnim, tesnilnim in montažnim materialom, dimenzij:</t>
  </si>
  <si>
    <t>Dobava in montaža zapornega krogelnega ventila, 
za toplo in hladno vodo, 
prirobnične in masivne izvedbe,
tlačne stopnje PN16,  
skupaj z dolgo ročko odgovarjajoče barve, 
proizvod kot na primer oziroma enakovredno Polix, 
komplet z vsem potrebnim spojnim, tesnilnim in montažnim materialom, dimenzij:</t>
  </si>
  <si>
    <t>49.</t>
  </si>
  <si>
    <t>50.</t>
  </si>
  <si>
    <t>DN15, Φ21,3x2,0 + ST 13 mm     m</t>
  </si>
  <si>
    <t>DN32, Φ42,4x2,6 + ST 32 mm     m</t>
  </si>
  <si>
    <t>Dobava in montaža gibljive tlačne gumi cevi, 
za polnjenje sistema ogrevanja, 
vezano na vodovod, 
tlačne stopnje PN10, 
zaključene z nastavnim elementom z vijaki, 
komplet z vsem potrebnim, spojnim, tesnilnim in montažnim materialom, dolžine in dimenzij:</t>
  </si>
  <si>
    <t>L=10 m, DN15, Φ20     kom.</t>
  </si>
  <si>
    <t>51.</t>
  </si>
  <si>
    <t>52.</t>
  </si>
  <si>
    <t>53.</t>
  </si>
  <si>
    <t>54.</t>
  </si>
  <si>
    <t>55.</t>
  </si>
  <si>
    <t>56.</t>
  </si>
  <si>
    <t>57.</t>
  </si>
  <si>
    <t>58.</t>
  </si>
  <si>
    <t>59.</t>
  </si>
  <si>
    <t>Dobava in montaža izločevalnika mulja z magnetom,
za toplo in hladno vodo,
v skladu z EN 13445, 
prirobnične in masivne izvedbe,
tlačne stopnje PN16,  
proizvod kot na primer oziroma enakovredno Spirotech,
Spiro Trap, Trap-Magnet, Dirt Steel, 
komplet z vsem potrebnim spojnim, tesnilnim in montažnim materialom, dimenzij:</t>
  </si>
  <si>
    <t>DN15, Φ21,3x2,0     m</t>
  </si>
  <si>
    <t>DN20, Φ26,9x2,3     m</t>
  </si>
  <si>
    <t>DN25, Φ33,7x2,6     m</t>
  </si>
  <si>
    <t>Kotlovnica na TČ in ZP, brez primar. instal. vodnega vira</t>
  </si>
  <si>
    <t>60.</t>
  </si>
  <si>
    <t>61.</t>
  </si>
  <si>
    <t>Vezava, spajanje, novega razvoda vodovoda, 
izdelan iz sistemske nerjavne vodovodne cevi,
na obstoječi razvod vodovoda, 
izdelan iz pocinkane navojne vodovodne cevi,
pod stropom prostora Kotlovnica,
komplet z vsem potrebnim spojnim, tesnilnim in montažnim materialom, dimenzij:</t>
  </si>
  <si>
    <t>Izvedba tlačnega preizkusa vseh novo izvedenih instalacij ogrevanja v Kotlovnici,
preizkus se izvede z hladno vodo,
preizkusni tlak je p=1,3x delovni tlak,
z izdelavo pisnega dokumenta o uspešno opravljenem tlačnem preizkusu,
vse skladno z DIN EN 14336, januar 2005.</t>
  </si>
  <si>
    <t>Izvedba certificiranega požarno odpornega prehoda, 
pri prehodu negorljive cevi izolirane z Kaiflex ST cevaki,
skozi masivno steno, medetažno ploščo, SM steno,
zahtevane kvalitete, 
požarna odpornost navedena spodaj, 
komplet z vsem potrebnim požarno odpornim materialom in oznako požarno odpornega prehoda, dimenzije cevi/preboja:</t>
  </si>
  <si>
    <t>Izdelava preboja skozi opečno steno 
vrtanje z diamantnim rezilom in z napravo z vakumskim pritrjevanjem na steno, 
debelina opečne stene d=20 do 30 cm, 
za potrebe vodenja instalacij, 
komplet z pripravo, zaščito, čiščenjem po izvedbi in 
vsem potrebnim materialom in opremo ter odvozom odpadnega materiala na trajno deponijo, dimenzij:</t>
  </si>
  <si>
    <t>Ø150 mm    komplet</t>
  </si>
  <si>
    <t>Ø180 mm    komplet</t>
  </si>
  <si>
    <t>Ø200 mm    komplet</t>
  </si>
  <si>
    <t>62.</t>
  </si>
  <si>
    <t>63.</t>
  </si>
  <si>
    <t>Izvedba tlačnega preizkusa zaprtega sistema hlajenja na primarni strani TČ,
med TI10 in TČ 10 in TI20 in TČ 20 v Kotlovnici,
preizkusni tlak je p=1,3x delovni tlak,
z izdelavo pisnega dokumenta o uspešno opravljenem tlačnem preizkusu,
vse skladno z DIN EN 14336, januar 2005.</t>
  </si>
  <si>
    <t>64.</t>
  </si>
  <si>
    <t>65.</t>
  </si>
  <si>
    <t>66.</t>
  </si>
  <si>
    <t>DN65 na DN65     komplet</t>
  </si>
  <si>
    <t>Prezračevanje v Kotlovnici</t>
  </si>
  <si>
    <t>Izdelava utorov in prebojev v opečno steno debeline 
d=20 do 30 cm, 
za potrebe vodenja instalacij, 
komplet z vsem potrebnim materialom in opremo ter odvozom odpadnega materiala na trajno deponijo, količine:</t>
  </si>
  <si>
    <t xml:space="preserve"> B-AZR, 400/200, RAL 7016, Aef=0,048 m2     kom.</t>
  </si>
  <si>
    <t>Dobava in montaža zunanje zaščitne rešetke 
za montažo na masivno steno, fasado objekta, 
z nosilnim in vgradnim okvirjem in prečnimi lamelami iz 
AL profilov, 
zaščitno mrežico rastra d=10 mm,
v barvi po RAL 7016 oziroma po navodilih arhitekta,
proizvod kot na primer oziroma enakovredno Bossplast,
komplet z vsem potrebnim spojnim, tesnilnim in montažnim materialom, tip in dimenzij:</t>
  </si>
  <si>
    <t>Vezava, spajanje, novega razvoda ogrevanja,
v paru predtok in povratek, 
izdelanega iz jeklenih črnih brezšivnih cevi za ogrevanje,
na obstoječi razvod ogrevanja, 
izdelanega iz jeklenih črnih brezšivnih cevi za ogrevanje,
pod stropom prostora Kotlovnica,
komplet z vsem potrebnim spojnim, tesnilnim in montažnim materialom, dimenzij:</t>
  </si>
  <si>
    <t>Strokovno poučevanje in šolanje uporabnikov
Kotlovnice in ogrevalnega sistema o obratovanju in posluževanju,
z vso potrebno strokovno predstavitvijo, praktičnim prikazom, 
komplet vsem potrebnim materialom in opremo.</t>
  </si>
  <si>
    <t>Izvedba certificiranega požarno odpornega prehoda, 
pri prehodu gorljive cevi izolirane z Kaiflex ST cevaki,
skozi masivno steno, medetažno ploščo, SM steno,
zahtevane kvalitete, 
požarna odpornost navedena spodaj, 
komplet z vsem potrebnim požarno odpornim materialom in oznako požarno odpornega prehoda, dimenzije cevi/preboja:</t>
  </si>
  <si>
    <t>Ø60 mm    komplet</t>
  </si>
  <si>
    <t>Plinske instalacije za potrebe Kotlovnice</t>
  </si>
  <si>
    <t>Dobava in montaža zapornega krogelnega ventila za plin, 
skladno z DVGW za plinske instalacije,
navojne izvedbe, 
tlačne stopnje PN16, 
skupaj z dolgo ročko rumene barve, 
proizvod kot na primer oziroma enakovredno Kromschroder, 
komplet z vsem potrebnim spojnim tesnilnim in montažnim materialom, dimenzij:</t>
  </si>
  <si>
    <t>Dobava in montaža zapornega krogelnega ventila z termičnim varovalom za plin,
skladno z DVGW za plinske instalacije, 
navojne izvedbe, 
tlačne stopnje PN16, 
skupaj z dolgo ročko rumene barve, 
proizvod kot na primer oziroma enakovredno Kromschroder, 
komplet z vsem potrebnim spojnim tesnilnim in montažnim materialom, dimenzij:</t>
  </si>
  <si>
    <t>Dobava in montaža manometra za plin,
skladno z DVGW za plinske instalacije, 
z območjem p=0-60 mbar, 
delovni tlak p1=23 mbar, 
z vezno cevko in zapornim ventilom,
komplet z vsem potrebnim spojnim, tesnilnim in montažnim materialom.</t>
  </si>
  <si>
    <t>Izvedba označevanja strojnih instalacij in strojne opreme v Kotlovnici, 
TČ, Kotel, obtočne črpalke, mešalni ventili, razvodi, ... 
z kvalitetno izdelanimi oznakami,
izdelava shem in navodil za obratovanje Kotlovnice z namestitvijo le teh na steno Kotlovnice, 
komplet z vsem potrebnim materialom in opremo.</t>
  </si>
  <si>
    <t>Dobava in montaža hitro zapornega elektro magnetnega ventila za zemeljski plin,
skladno z DVGW za plinske instalacije,  
navojne izvedbe,
tlačne stopnje PN16,
ON/OFF zapiranje, 
brez toka zaprt, 
čas zapiranja t=1,0 sek,
napajanje U=230 V,
za delovni tlak plina p2=23 mbar,
vezan na alarmno centralo za detekcijo zemeljskega plina,
proizvod kot na primer oziroma enakovredno DUNGS 
tip MVD, DN50,
komplet z vsem potrebnim spojnim, tesnilnim in montažnim materialom, sledečih karakteristik_</t>
  </si>
  <si>
    <t>Vzp=24 nm3/h, dPvmax=0,35 mbar,     kom.</t>
  </si>
  <si>
    <t>DN25, Φ33,7x2,3     m</t>
  </si>
  <si>
    <t>DN32, Φ42,4x2,6     m</t>
  </si>
  <si>
    <t>DN50, Φ60,3x2,9     m</t>
  </si>
  <si>
    <t>Izdelava preboja skozi opečno steno,
vrtanje z diamantnim rezilom in z napravo z vakumskim pritrjevanjem na steno, 
debelina opečne stene d=20 do 30 cm, 
za potrebe vodenja instalacij, 
komplet z pripravo, zaščito, čiščenjem po izvedbi in 
vsem potrebnim materialom in opremo ter odvozom odpadnega materiala na trajno deponijo, dimenzij:</t>
  </si>
  <si>
    <t>Ø80 mm    komplet</t>
  </si>
  <si>
    <t>Dobava in montaža jeklene zaščitne cevi, 
uporabljene pri preboju plinske cevi skozi steno,  
skupaj z tesnilno vrvico in trajno elastičnim kitom, 
komplet z vsem potrebnim spojnim, tesnilnim in montažnim materialom, dimenzij in dolžine:</t>
  </si>
  <si>
    <t>DN65, Φ76,1x2,9, L=450 mm     kom.</t>
  </si>
  <si>
    <t>Vezava, spajanje, novega razvoda ZP,
izdelanega iz jeklenih črnih brezšivnih cevi za plinske instalacije,
na zunanji razvod ZP v plinski zaščitni omarici,
izdelanega iz jeklenih črnih brezšivnih cevi za plinske instalacije,
za glavno požarno pipo in plinomerom,
zunaj v plinski zaščitni omarici,
komplet z vsem potrebnim spojnim, tesnilnim in montažnim materialom, dimenzij:</t>
  </si>
  <si>
    <t>1.3.</t>
  </si>
  <si>
    <t>1.4.</t>
  </si>
  <si>
    <t>1.5.</t>
  </si>
  <si>
    <t>1.6.</t>
  </si>
  <si>
    <t>1.7.</t>
  </si>
  <si>
    <r>
      <t xml:space="preserve">Dobava in montaža PVC-U cevi z PVC-U fitingi za hlajenje,
izdelanih iz PVC-U materiala po DIN 8061,
dimenzij po DIN 8062 in DIN EN ISO 15439, 
serija S6,3 SDR 13,6,
tlačne stopnje PN 16, 
barve RAL 7011, dark_gray
s skupaj z vsemi potrebnimi fitingi,
spajanjem z lepljenjem, s certificiranimi lepljenimi spoji, 
</t>
    </r>
    <r>
      <rPr>
        <b/>
        <sz val="10"/>
        <rFont val="Arial"/>
        <family val="2"/>
        <charset val="238"/>
      </rPr>
      <t xml:space="preserve">za nadometno vgradnjo primarnega tlačnega voda, talne vode, v objektu,
speljane od vstopa razvoda v objekt do TI10 in TI20,
med TI10 in TČ 10 in TI20 in TČ 20,
protikondenzno izolirane z Kaiflex ST cevaki, 
debelina navedena spodaj, </t>
    </r>
    <r>
      <rPr>
        <sz val="10"/>
        <rFont val="Arial"/>
        <family val="2"/>
        <charset val="238"/>
      </rPr>
      <t xml:space="preserve">
</t>
    </r>
    <r>
      <rPr>
        <b/>
        <sz val="10"/>
        <rFont val="Arial"/>
        <family val="2"/>
        <charset val="238"/>
      </rPr>
      <t xml:space="preserve">proizvod kot na primer oziroma enakovredno Van de Lande, montirane po sistemu Van de Lande,
</t>
    </r>
    <r>
      <rPr>
        <sz val="10"/>
        <rFont val="Arial"/>
        <family val="2"/>
        <charset val="238"/>
      </rPr>
      <t>komplet z vsem potrebnim spojnim, tesnilnim, montažnim in 
vsem potrebnim obešalnim in pritrdilnim materialom, sistemskimi konzolami za pritrditev na strop, steno z cevnimi nosilci in objemkami PVC-U cevi, dimenzij:</t>
    </r>
  </si>
  <si>
    <t>Kotlovnica na TČ in ZP</t>
  </si>
  <si>
    <t>Zapiranje in izpust sanitarne pitne vode iz obstoječega  vodovodnega sistema,
predvidoma v celotnem objektu OŠ Bakovci,
tudi v Kotlovnici, 
predvidoma se lahko po možnosti zaprejo odseki razvodov hladne vode, tople vode in cirkulacije tople sanitarne pitne vode na meji med Kotlovnico in ostalim objektom,
kot priprava na kompletno demontažo vseh obstoječih instalacij in opreme vodovoda v Kotlovnici,
komplet z vsem potrebnim delom, orodjem, materialom in 
opremo.</t>
  </si>
  <si>
    <r>
      <rPr>
        <b/>
        <sz val="10"/>
        <rFont val="Arial"/>
        <family val="2"/>
        <charset val="238"/>
      </rPr>
      <t>Izpiranje</t>
    </r>
    <r>
      <rPr>
        <sz val="10"/>
        <rFont val="Arial"/>
        <family val="2"/>
        <charset val="238"/>
      </rPr>
      <t xml:space="preserve"> instalacij hlajenja na primarni strani TČ,
med TI10 in TČ 10 in TI20 in TČ 20 v Kotlovnici, 
</t>
    </r>
    <r>
      <rPr>
        <b/>
        <sz val="10"/>
        <rFont val="Arial"/>
        <family val="2"/>
        <charset val="238"/>
      </rPr>
      <t>prvo polnjenje</t>
    </r>
    <r>
      <rPr>
        <sz val="10"/>
        <rFont val="Arial"/>
        <family val="2"/>
        <charset val="238"/>
      </rPr>
      <t xml:space="preserve"> zaprtega sistema hlajenja na primarni 
strani TČ, 
med TI10 in TČ 10 in TI20 in TČ 20 v Kotlovnici,
z vodo ustrezne kvalitete,
vse po navodilih proizvajalca opreme TČ in TI,
predvidoma z vodo iz vodovodnega sistema in
ustreznih dodatkov aditivov za zaščito TČ in TI,
</t>
    </r>
    <r>
      <rPr>
        <b/>
        <sz val="10"/>
        <rFont val="Arial"/>
        <family val="2"/>
        <charset val="238"/>
      </rPr>
      <t>odzračevanje</t>
    </r>
    <r>
      <rPr>
        <sz val="10"/>
        <rFont val="Arial"/>
        <family val="2"/>
        <charset val="238"/>
      </rPr>
      <t xml:space="preserve"> zaprtega sistema hlajenja,
</t>
    </r>
    <r>
      <rPr>
        <b/>
        <sz val="10"/>
        <rFont val="Arial"/>
        <family val="2"/>
        <charset val="238"/>
      </rPr>
      <t>nastavitev</t>
    </r>
    <r>
      <rPr>
        <sz val="10"/>
        <rFont val="Arial"/>
        <family val="2"/>
        <charset val="238"/>
      </rPr>
      <t xml:space="preserve"> regulacijskih elementov, 
obtočnih črpalk in
priprava vsega potrebnega za funkcionalni zagon celotnega sistema ogrevanja in priprave tople sanitarne vode,
komplet z vsem potrebnim delom, orodjem, materialom in 
opremo.</t>
    </r>
  </si>
  <si>
    <t>Strokovna nastavitev in meritev pretočnih količin ogrevalne vode za vsako posamezno vejo ogrevanja v Kotlovnici,
komplet z vsem potrebnim delom, orodjem, materialom in 
opremo.</t>
  </si>
  <si>
    <t>Zapiranje in izpust ogrevne vode iz celotnega obstoječega ogrevalnega sistema, 
v celotnem objektu OŠ Bakovci, 
tudi v Kotlovnici,
kot priprava na kompletno demontažo vseh obstoječih 
instalacij in opreme ogrevanja v Kotlovnici,
komplet z vsem potrebnim delom, orodjem, materialom in 
opremo.</t>
  </si>
  <si>
    <t>Pleskanje jeklene črne brezšivne cevi za plin, 
z barvo po RAL 1021, 
po predhodnem miniziranju,
miniziranje ni zajeto v tej postavki,
komplet z pripravo na pleskanje, 
vsem potrebnim materialom, zaščito in čiščenjem, 
skupne površine:</t>
  </si>
  <si>
    <t>Dobava in montaža Woltmannovega vodomera 
za hladno sanitarno pitno vodo,
navojne izvedbe, 
tlačne stopnje PN16, 
za horizontalno vgradnjo, 
opremljen z multifunkcijsko številčnico,
nazivnega pretoka po DIN ISO 4064 Vn=15 m3/h,  
dovoljene trajne obremenitve Vmax=90 m3/h, 
maksimalnega tlačnega padca 
dpmax=0,02 kPa pri V=14,4 m3/h, 
proizvod kot na primer oziroma enakovredno 
Zenner tip WPH-N DN50, 
komplet z vsem potrebnim spojnim, tesnilnim in montažnim materialom, tip in dimenzije:</t>
  </si>
  <si>
    <t>3.0.</t>
  </si>
  <si>
    <t>Kontrola izvedenih notranjih instalacij plinovoda, 
od glavne požarne pipe na fasadi objekta do plinskih trošil,
izpihovanje, trdnostni in tesnostni preizkus notranjega plinovoda,
komplet z vsem potrebnim spojnim in tesnilnim materialom in 
izdelava pisnega dokumenta o uspešno opravljenem tlačnem preizkusu,
izdelava shem in navodil,
z kontrolo in nastavitvijo vseh potrebni pretočnih količin v celotnem notranjem sistemu plinovoda in 
kompleten funkcionalni zagon notranjega plinovoda.</t>
  </si>
  <si>
    <t>Splošno</t>
  </si>
  <si>
    <t>4.0.</t>
  </si>
  <si>
    <t>Pripravljalna in zaključna dela z vsemi potrebnimi zavarovalnimi, transportnimi in manipulativni stroški v zvezi z gradbiščem.</t>
  </si>
  <si>
    <t>Izdelava in predaja vse potrebne dokumentacije za predajo 
objekta,
garancijskih dokumentov, 
navodil za posamezno vgrajeno opremo, 
namestitve posameznih oznak na posamezne elemente, 
cevi, ventile, razvode, kanale …, 
vse skladno z gradbeno zakonodajo.</t>
  </si>
  <si>
    <t>ur</t>
  </si>
  <si>
    <t>Dobava in montaža varnostne raztezne posode RP91,
za varovanje ogrevalnega sistema pred raztezki, 
volumna V=50 litrov, 
tlačne stopnje PN6,
dimenzij Ødxh=Ø409x469 mm, 
neto teže m=6,12 kg, 
z priključkom DN20,
tovarniško napolnjena z predtlakom p0=1,5 bar,
tlak nastaviti na po=1,7 bar,
proizvod kot na primer oziroma enakovredno 
Reflex tip NG 50/6,0/1,7,
komplet z vsem potrebnim spojnim, tesnilnim in montažnim materialom.</t>
  </si>
  <si>
    <t>Vodovod in kanalizacija v Kotlovnici v sklopu nove TČ</t>
  </si>
  <si>
    <t>Pridobivanje vodnega dovoljenja za potrebe koriščenja talne vode za potrebe TČ sistema voda/voda, 
za predviden pretok koriščenja talne vode 
V=4x 3,4=13,6 l/s, 
z pripravo kompletne dokumentacije za ARSO,
črpalnim preizkusom, 
nalivnim preizkusom, 
hidrogeološkim poročilom s strani pooblaščenega geologa in 
vsem ostalim potrebnim za pridobitev vodnega dovoljenja.</t>
  </si>
  <si>
    <t>Pregled dimnika s strani pooblaščene dimnikarske službe z pridobitvijo potrdila o ustreznosti izvedenega dimnika.</t>
  </si>
  <si>
    <t>67.</t>
  </si>
  <si>
    <r>
      <rPr>
        <b/>
        <sz val="10"/>
        <rFont val="Arial"/>
        <family val="2"/>
        <charset val="238"/>
      </rPr>
      <t>Izpiranje</t>
    </r>
    <r>
      <rPr>
        <sz val="10"/>
        <rFont val="Arial"/>
        <family val="2"/>
        <charset val="238"/>
      </rPr>
      <t xml:space="preserve"> primarnih instalacij vodnega vira, talne vode, 
od vsake posamezne vrtine do notranjega toplotnega 
izmenjevalca TI10 in TI20, 
za potrebe toplotne črpalke TČ 10 in TČ 20, 
izvajati 2x učinkovito izpiranje črpalnega in ponikalnega voda,
</t>
    </r>
    <r>
      <rPr>
        <b/>
        <sz val="10"/>
        <rFont val="Arial"/>
        <family val="2"/>
        <charset val="238"/>
      </rPr>
      <t>odzračevanje</t>
    </r>
    <r>
      <rPr>
        <sz val="10"/>
        <rFont val="Arial"/>
        <family val="2"/>
        <charset val="238"/>
      </rPr>
      <t xml:space="preserve"> primarnih instalacij vodnega vira,  
</t>
    </r>
    <r>
      <rPr>
        <b/>
        <sz val="10"/>
        <rFont val="Arial"/>
        <family val="2"/>
        <charset val="238"/>
      </rPr>
      <t>izvedba tlačnega preizkusa</t>
    </r>
    <r>
      <rPr>
        <sz val="10"/>
        <rFont val="Arial"/>
        <family val="2"/>
        <charset val="238"/>
      </rPr>
      <t xml:space="preserve"> vseh primarnih instalacij vodnega vira, 
</t>
    </r>
    <r>
      <rPr>
        <b/>
        <sz val="10"/>
        <rFont val="Arial"/>
        <family val="2"/>
        <charset val="238"/>
      </rPr>
      <t xml:space="preserve">nastavitev </t>
    </r>
    <r>
      <rPr>
        <sz val="10"/>
        <rFont val="Arial"/>
        <family val="2"/>
        <charset val="238"/>
      </rPr>
      <t>regulacijskih elementov, 
vrtinskih črpalk in
priprava vsega potrebnega za funkcionalni zagon celotnega sistema ogrevanja in priprave tople sanitarne vode,
komplet z vsem potrebnim delom, materialom in opremo.</t>
    </r>
  </si>
  <si>
    <t>EI90, Ø28 +ST 32 mm / 100 mm     komplet</t>
  </si>
  <si>
    <t>DN80 kom.</t>
  </si>
  <si>
    <t xml:space="preserve">Dobava in montaža frekvenčno vodene obtočne črpalke Č63, 
za pretok ogrevne vode,
prirobnične izvedbe,
tlačne stopnje PN16 
z pripadajočo toplotno izolacijo, 
proizvod kot na primer oziroma enakovredno Grundfoss 
tip Magna1 40-150 F,
komplet z vsem potrebnim spojnim, tesnilnim in montažnim materialom, sledečih karakteristik:           </t>
  </si>
  <si>
    <t>Dobava in montaža nepovratnega ventila, 
za toplo in hladno vodo, 
prirobnične in masivne izvedbe,
tlačne stopnje PN16,  
proizvod kot na primer oziroma enakovredno Polix, 
komplet z vsem potrebnim spojnim, tesnilnim in montažnim materialom, dimenzij:</t>
  </si>
  <si>
    <t>Dobava in montaža nepovratnega ventila 
za toplo in hladno vodo,  
prirobnične in masivne izvedbe,
tlačne stopnje PN25,
proizvod kot na primer oziroma enakovredno Polix,   
komplet z vsem potrebnim spojnim, tesnilnim in montažnim materialom, dimenzij:</t>
  </si>
  <si>
    <t>Dobava in montaža nepovratnega ventila za sanitarno pitno vodo, 
izdelanega po DVGW in SIST EN12420,
navojne izvedbe,
tlačne stopnje PN16, 
proizvod kot na primer oziroma enakovredno Herz, 
komplet z vsem potrebnim spojnim, tesnilnim in montažnim materialom, dimenzij:</t>
  </si>
  <si>
    <t>Dobava in montaža avtomatskega odzračevalnega lončka,
izdelanega iz kovane medenine,
navojne izvedbe,
tlačne stopnje PN10,
z nepovratnim ventilom,
zapornim krogelnim ventilom DN10 z krilno ročko na dovodu od cevi,
proizvod kot na primer oziroma enakovredno 
Herz tip VO 631-L,
komplet z vsem potrebnim, spojnim, tesnilnim in montažnim materialom, dimenzij:</t>
  </si>
  <si>
    <r>
      <rPr>
        <b/>
        <sz val="10"/>
        <rFont val="Arial"/>
        <family val="2"/>
        <charset val="238"/>
      </rPr>
      <t xml:space="preserve">∙ črpalčno priključnim kompletom </t>
    </r>
    <r>
      <rPr>
        <sz val="10"/>
        <rFont val="Arial"/>
        <family val="2"/>
      </rPr>
      <t xml:space="preserve">
za Bosch ZBR 100-3 za priklop pod kotlom, 
ki vsebuje modulirano obtočno črpalko 
Wilo Stratos PARA 25/1-8, 
varnostni ventil p=3,0 bar, 
2x manometer, 
1x plinski ventil s termičnim varovalom, 
2x zaporni ventil, 
1x nepovratni ventil, 
1x polnilno praznilno pipo, 
1x priključek za eksterno raztezno posodo in 
izolacijo, 
1x sifonom za kondnezat, 
komplet z konstrukcijo za montažo na steno,
pooblaščenim zagonom z kabliranjem v sklopu celotnega postrojenja v kotlovnici, 
električnimi povezavami in 
vsem potrebnim spojnim, tesnilnim in montažnim materialom.</t>
    </r>
  </si>
  <si>
    <t>Dobava in montaža avtomatskega odzračevalnega lončka,
izdelanega iz kovane medenine,
navojne izvedbe,
tlačne stopnje PN10,
z nepovratnim ventilom,
zapornim krogelnim ventilom DN10 z krilno ročko 
na dovodu od cevi,
proizvod kot na primer oziroma enakovredno 
Herz tip VO 631-L,
komplet z vsem potrebnim, spojnim, tesnilnim in montažnim materialom, dimenzij:</t>
  </si>
  <si>
    <t>Dobava in montaža nepovratnega ventila, 
za toplo in hladno vodo, 
navojne in masivne izvedbe,
tlačne stopnje PN16,  
proizvod kot na primer oziroma enakovredno Herz, 
komplet z vsem potrebnim spojnim, tesnilnim in montažnim materialom, dimenzij:</t>
  </si>
  <si>
    <t>DN50, Φ60,3x2,9 + ST 40 mm     m</t>
  </si>
  <si>
    <t>DN65, Φ76,1x2,9 + ST 40 mm     m</t>
  </si>
  <si>
    <t>DN80, Φ88,9x3,2 + ST 40 mm     m</t>
  </si>
  <si>
    <t>DN100, Φ114,3x3,6 + ST 40 mm     m</t>
  </si>
  <si>
    <t>DN50, 54x1,5 + ST 40 mm     m</t>
  </si>
  <si>
    <t>DN80 na DN80     komplet</t>
  </si>
  <si>
    <t xml:space="preserve">Dobava in montaža poševno sedežnega regulacijskega ventila, 
za toplo in hladno vodo, 
za uravnoteženje pretoka.
prirobnične in masivne izvedbe,
tlačne stopnje PN16, 
z merilnimi nastavki,
kazalcem položaja,
za pretok V=4,24 - 77 m3/h,
kvs=122 m3/h,
proizvod kot na primer oziroma enakovredno 
Danfoss tip MSV-2 80,
komplet z vsem potrebnim spojnim, tesnilnim in montažnim materialom, dimenzij: </t>
  </si>
  <si>
    <t>EI90, Ø22 +ST 19 mm / 80 mm     komplet</t>
  </si>
  <si>
    <t>EI90, Ø25 +ST 13 mm / Ø60 mm    komplet</t>
  </si>
  <si>
    <t>Razna dela v sklopu del Kotlovnica na TČ in ZP, brez primarnih instalacij vodnega vira, kot so demontaže, ponovne montaže, prestavitve in raziskovanja obstoječih instalacij na področjih, kjer le ta brez predhodnih posegov niso bila mogoča.</t>
  </si>
  <si>
    <t>Razna dela v sklopu del Kotlovnica, primarne instalacije vodnega vira v objektu do TČ, kot so demontaže, ponovne montaže, prestavitve in raziskovanja obstoječih instalacij na področjih, kjer le ta brez predhodnih posegov niso bila mogoča.</t>
  </si>
  <si>
    <t>Razna dela v sklopu del Prezračevanje v Kotlovnici, 
kot so demontaže, ponovne montaže, prestavitve in raziskovanja obstoječih instalacij na področjih, kjer le ta brez predhodnih posegov niso bila mogoča.</t>
  </si>
  <si>
    <t>Razna dela v sklopu del Plinske instalacije za potrebe 
Kotlovnice, 
kot so demontaže, ponovne montaže, prestavitve in raziskovanja obstoječih instalacij na področjih, kjer le ta brez predhodnih posegov niso bila mogoča.</t>
  </si>
  <si>
    <t>Razna dela v sklopu del Primarne instalacije vodnega vira zunaj objekta, kot so demontaže, ponovne montaže, prestavitve in raziskovanja obstoječih instalacij na področjih, kjer le ta brez predhodnih posegov niso bila mogoča.</t>
  </si>
  <si>
    <t>Razna dela v sklopu del Vodovod in kanalizacija v Kotlovnici v sklopu nove TČ, kot so demontaže, ponovne montaže, prestavitve in raziskovanja obstoječih instalacij na področjih, kjer le ta brez predhodnih posegov niso bila mogoča.</t>
  </si>
  <si>
    <t>Izdelava preboja skozi AB zunanji temelj in talno AB ploščo,
vrtanje z diamantnim rezilom in z napravo z vakumskim pritrjevanjem na steno, 
predvidoma v dolžini L=150 cm, 
pod kotom predvidoma 45°, 
za potrebe vodenja instalacij vodnega vira, talne vode,
črpalni in povratni vod v kotlovnico, 
komplet z vso potrebno opremo in deli za funkcionalno izveden preboj, dimenzij:</t>
  </si>
  <si>
    <t>DN40, Φ48,3x2,6 + ST 40 mm     m</t>
  </si>
  <si>
    <t>Dobava in montaža 3-p regulacijskega ventila MV63, 
prirobnične izvedbe, 
tlačne stopnje PN16, 
z pripadajočo toplotno izolacijo, 
proizvod kot na primer oziroma enakovredno Danfoss
tip VF 3, DN50, kvs=40 m3/h,
komplet z vsem potrebnim spojnim, tesnilnim in montažnim materialom, sledečih karakteristik:</t>
  </si>
  <si>
    <t>EI90, Ø60,3x2,9 +ST 40 mm / Ø150 mm    komplet</t>
  </si>
  <si>
    <t>EI90, Ø76,1x2,9 +ST 40 mm / Ø180 mm    komplet</t>
  </si>
  <si>
    <t>EI90, Ø88,9x3,2 +ST 40 mm / Ø180 mm    komplet</t>
  </si>
  <si>
    <t>EI90, Ø114,3x3,6 +ST 40 mm / Ø200 mm    komplet</t>
  </si>
  <si>
    <t>EI90, Ø54 +ST 40 mm / 120 mm     komplet</t>
  </si>
  <si>
    <t>DN25, 28x1,2 + ST 32 mm     m</t>
  </si>
  <si>
    <r>
      <t xml:space="preserve">Dobava in montaža modularnega regulatorja za ogrevanje, 
uporaba kot vodilni regulator za kotle s SAFe ali 
EMS 2 regulacijo, 
kot podpostaja ali kot samostojni regulator ogrevanja. 
Serijsko opremljen z vhodom za vodenje 0-10 V ter priključkom za upravljanje in nadzor preko interneta, WEB modulom za daljinski dostop in nadzor, MODBUS, TCP/IP kartico.
V osnovi lahko krmili en krog priprave TSV in en ogrevalni krog ali kotlovski krog, 
odvisno od konfiguracije sistema,
možna dograditev maksimalno štirih funkcijskih modulov,
priloženo je dodatno temperaturno tipalo in tipalo zunanje temperature,
proizvod kot na primer oziroma enakovredno 
</t>
    </r>
    <r>
      <rPr>
        <b/>
        <sz val="10"/>
        <rFont val="Arial"/>
        <family val="2"/>
        <charset val="238"/>
      </rPr>
      <t>Bosch tip CC8313,</t>
    </r>
    <r>
      <rPr>
        <sz val="10"/>
        <rFont val="Arial"/>
        <family val="2"/>
        <charset val="238"/>
      </rPr>
      <t xml:space="preserve">
komplet z vsem potrebnim montažnim materialom.</t>
    </r>
  </si>
  <si>
    <t>Plinski priključek se izvede na novo predvidoma v oddaljenosti L=30 m vstran od objekta, 
kjer se na novo veže na obstoječi plinovod, 
od katerega se na novo spelje do objekta.
V sklopu novega plinskega priključka se predvidoma na novo izvede razvod plinovoda iz PE 100 SDR 11 plinske cevi, 
dimenzije po navodilih ODS, 
predvidoma v dolžini L=30 m, 
z opozorilnim trakom v zemlji nad plinovodom,
hišna plinska uvodnica ob zunanji steni objekta, 
sestavljena iz prehodnega kosa PE/jeklo, 
jeklene brezšivne cevi, uvodnice, predvidoma dimenzije DN50, 
jeklena cev v zemlji zaščitena z dvojnim ovojem dekorodal traka, 
zaščitne pocinkane cevi in glavnega zapornega ventila, 
krogelne pipe, kateri je na uvodnico privarjen.
Plinska uvodnica mora ustrezati zahtevam DVGW VP 601.</t>
  </si>
  <si>
    <t>Dobava in montaža dvo stopenjske toplotne črpalke 
TČ 10 in TČ 20 sistema voda/voda, 
toplotne moči Qgr=126,6 kW pri W10/W35°C, 
toplotne moči Qgr=114,2 kW pri W10/W65°C, 
za pokrivanje toplotnih potreb po ogrevanju in pripravi tople sanitarne vode,
zagotovljeno obratovanje do Tp=70 °C, 
dimenzij šxvxg=1350x1890x775 mm, 
teže m=807 kg, 
z delovanjem temperature primarne talne vode 
Tw=10 do 12 °C in 
predvidene temperature ogrevalne vode Tp=65 °C, 
zagotovljeno obratovanje do Tp=70°C,
v odvisnosti od zunanje temperature, 
električne priključne moči 
Pel=45 kW, U=3x 400V, 50 Hz, 
Lp(1,0 m)=55 dB, 
vsebnost plina R134a m=24,5 kg,
COP=5,5 pri W10/35, COP=4,4 pri W10/W45, COP=3,7 
pri W10/W55,
komplet z:
∙ vgrajenim števcem proizvedene toplotne energije in števcem odvzete energije talni vodi, 
vse skupaj omogoča spremljanje grelnega števila 
proizvod Dimplex tip WMZ,</t>
  </si>
  <si>
    <t>Dobava in montaža pretočnega stikala,
za vgradnjo pred TČ 10 in TČ 20, 
v PVC-U cev dimenzije Φ90,
za pretok hladilne vode V=24,5m3/h,
proizvod kot na primer oziroma enakovredno 
Danfoss tip FUS U30G,
komplet z vsem potrebnim spojnim, tesnilnim in montažnim materialom, tip:</t>
  </si>
  <si>
    <t>Dobava in montaža varnostnega ventila za hladilno vodo, 
za vgradnjo med TI10 in TČ 10 in TI20 in TČ 20,
skladno z TRDI 721, 
tlačne stopnje PN16, 
z prednastavljenim tlakom odpiranja psv=3,0 bar, 
proizvod kot na primer oziroma enakovredno Lesser, 
komplet z vsem potrebnim spojnim, tesnilnim in montažnim materialom, dimenzij:</t>
  </si>
  <si>
    <t>Dobava in montaža varnostne raztezne posode 
RP10 in RP20, 
za varovanje hladilnega sistema pred raztezki, 
za vgradnjo med TI10 in TČ 10 in TI20 in TČ 20,
v sistemu hladilna voda i=100 % H2O,
volumna V=35 litrov, 
tlačne stopnje PN6,
dimenzij Ødxh=Ø376x466 mm, 
neto teže m=5,6 kg, 
z priključkom DN20,
tovarniško napolnjena z predtlakom p0=1,5 bar,
tlak nastaviti na po=1,0 bar,
proizvod kot na primer oziroma enakovredno 
Reflex tip NG 35/6,0/1,0,
komplet z vsem potrebnim spojnim, tesnilnim in montažnim materialom.</t>
  </si>
  <si>
    <t>V=24490 kg/h, dP=80 kPa, 
Pel=774 W, U=1x 230 V, 50 Hz</t>
  </si>
  <si>
    <t>18..</t>
  </si>
  <si>
    <t>68.</t>
  </si>
  <si>
    <t>Izdelava in montaža razdelilnika in zbiralnika ogrevne vode 
v paru, 
v kompletu dovod in povratek, 
izdelanega iz jeklene črne brez šivne cevi, 
dimenzij DN250, Φ273x3,6, 
dolžine L=2400 mm, 
skupaj z priključki po risbi, 
1x dovod DN100, 1x DN80, 1x DN50, 1x DN65,
na konceh zaprt z bombiranima pokrovoma, 
cevno povezavo med predtokom in povratkom DN80,
izoliranega z Kaiflex ST ploščami debeline 40 mm, 
komplet z vsem potrebnim spojnim, tesnilnim, obešalnim in pritrdilnim materialom oziroma sistemskimi konzolami, 
podstavki, za montažo na tla in steno.</t>
  </si>
  <si>
    <t xml:space="preserve">Dobava in montaža frekvenčno vodene obtočne črpalke 
Č14 in Č24, 
za pretok ogrevne vode,
prirobnične izvedbe,
tlačne stopnje PN16 
z pripadajočo toplotno izolacijo, 
proizvod kot na primer oziroma enakovredno Grundfoss 
tip Magna3 65-120 F,
komplet z vsem potrebnim spojnim, tesnilnim in montažnim materialom, sledečih karakteristik:           </t>
  </si>
  <si>
    <t>V=20572 kg/h, dP=50 kPa, 
Pel=763 W, U=1x 230 V, 50 Hz</t>
  </si>
  <si>
    <r>
      <rPr>
        <b/>
        <sz val="10"/>
        <rFont val="Arial"/>
        <family val="2"/>
        <charset val="238"/>
      </rPr>
      <t xml:space="preserve">Zunaj v plinski zaščitni omarici se predvidoma montirajo plinski elementi: </t>
    </r>
    <r>
      <rPr>
        <sz val="10"/>
        <rFont val="Arial"/>
        <family val="2"/>
        <charset val="238"/>
      </rPr>
      <t xml:space="preserve">
∙ 1x glavna požarna pipa DN50,
∙ 1x mehovni plinomer G25, DN50, 
Vmax=40 nm3/h x 0,9 =36 nm3/h, 
V=24 nm3/h, dPmax=0,7 mbar,
∙ 1x povezovalne jeklene brezšivne cevi med armaturami v plinski zaščitni omarici predvidoma dimenzij DN50,
∙ 1x Elektro magnetni ventil DN50, zajeto v drugi postavki,
∙ 1x manometer za območje merjenja do p=0 do 60 mbar, 
p1=23 mbar, zajeto v drugi postavki in
∙ 1x plinski zaporni ventil DN50, zajeto v drugi postavki.</t>
    </r>
  </si>
  <si>
    <r>
      <t xml:space="preserve">Dobava in montaža sistemske vodovodne cevi,
izdelane iz nerjavnega jekla, 
iz visokolegiranega, avstenitnega, 
nerjavnega CR-NI-Mo-jekla, 
materiala številka 1.4401 po DIN-u EN 10088,
spajanje z zatisnimi spoji, press spoji, 
iz enakega materiala so izdelani tudi stisljivi fitingi in navojni deli iz stisljivih fitingov, 
skupaj z stisljivimi fitingi spojenimi z press spoji, </t>
    </r>
    <r>
      <rPr>
        <b/>
        <sz val="10"/>
        <rFont val="Arial"/>
        <family val="2"/>
        <charset val="238"/>
      </rPr>
      <t xml:space="preserve">
za nadometno vgradnjo hišnega vodovoda,
hladna in topla sanitarna pitna voda, 
cirkulacija tople sanitarne pitne vode, </t>
    </r>
    <r>
      <rPr>
        <sz val="10"/>
        <rFont val="Arial"/>
        <family val="2"/>
        <charset val="238"/>
      </rPr>
      <t xml:space="preserve">
</t>
    </r>
    <r>
      <rPr>
        <b/>
        <sz val="10"/>
        <rFont val="Arial"/>
        <family val="2"/>
        <charset val="238"/>
      </rPr>
      <t>montaža ob steni in pod stropom prostora,</t>
    </r>
    <r>
      <rPr>
        <sz val="10"/>
        <rFont val="Arial"/>
        <family val="2"/>
        <charset val="238"/>
      </rPr>
      <t xml:space="preserve">
</t>
    </r>
    <r>
      <rPr>
        <b/>
        <sz val="10"/>
        <rFont val="Arial"/>
        <family val="2"/>
        <charset val="238"/>
      </rPr>
      <t>izolirane z Kaiflex ST cevaki, 
debelina navedena spodaj</t>
    </r>
    <r>
      <rPr>
        <sz val="10"/>
        <rFont val="Arial"/>
        <family val="2"/>
        <charset val="238"/>
      </rPr>
      <t>,
proizvod kot na primer oziroma enakovredno 
Geberit, Mapress nerjavno jeklo, 
komplet z vsem potrebnim spojnim, tesnilnim, montažnim in 
vsem potrebnim obešalnim in pritrdilnim materialom, 
sistemskimi konzolami za pritrditev na strop, steno 
z cevnimi nosilci in objemkami za vodovodne instalacije, 
dimenzij:</t>
    </r>
  </si>
  <si>
    <t>Ø100 mm    komplet</t>
  </si>
  <si>
    <t>Ø120 mm    komplet</t>
  </si>
  <si>
    <t>Dobava in montaža osnovnega kaskadnega dimniškega 
kompleta z nepovratno loputo za 2 kotla v kaskadi, 
dimenzije Ø160, 
tip dimniškega sistema GA, B23, 
obratovanje odvisno od zraka v prostoru,
zajem zraka iz prostora,
odvod dimnih plinov preko vertikalne dimniške cevi,
v sestavi:
∙ 2x zbirna dimniška cev Ø160 s poševnim priključkom, 
dimniška cev L=500 mm,  
∙ 1x zaključni kos z izpustom kondenzata,
∙ 1x sifon,
∙ 2x rešetka za zrak,
∙ 2x revizijsko koleno,
∙ 3x dimniška cev Ø110, L=250 mm,
∙ 2x nepovratna dimna loputa,
∙ 2x tipalo dimnih plinov,
proizvod kot na primer oziroma enakovredno Bosch tip GA,
komplet z vsem potrebnim spojnim, tesnilnim in montažnim materialom.</t>
  </si>
  <si>
    <t>Dobava in montaža kaskadnega dimniškega kompleta za odvod dimnih plinov v dimniški jašek, SET JAŠEK Ø160 in
vertikalna dimniška cev Ø160,
tip dimniškega sistema GA, B23,
obratovanje odvisno od zraka v prostoru, 
zajem zraka iz prostora,
odvod dimnih plinov preko vertikalne dimniške cevi,
v sestavi:
∙ 1x pokrov jaška z zaključno cevjo L=500 mm,
∙ 6x distančnik,
∙ 1x podporno koleno,
∙ 1x prehod skozi steno,
∙ 1x rozeta,
∙ 5x dimniška cev Ø160, L=2000 mm,
∙ 2x dimniška cev Ø160, L=1000 mm,
∙ 2x revizijska cev Ø160,
proizvod kot na primer oziroma enakovredno 
Bosch tip dimniškega sistema GA,
komplet z vsem potrebnim spojnim, tesnilnim in montažnim materialom.</t>
  </si>
  <si>
    <t>12. tlačni preskus inštalacije freonskega hlajenja, na primer predinštalacija split sistemov z dušikom s tlakom 24 bar v času trajanja 10 minut po izenačitvi temperatur, končno polnitvijo dušika tlaka 1 bar z zatiskanjem cevi in spajkanjem. V celotnem času gradnje morajo biti vsi cevovodi povezani v zbiralnik in pod tlakom z vgrajenim merilnikom tlaka;</t>
  </si>
  <si>
    <t xml:space="preserve"> - snemanje potrebnih izmer na gradbišču in po načrtih, prenos višinskih točk, potrebnih za izvedbo zemeljskih del in podobno</t>
  </si>
  <si>
    <t>Demontaža vseh obstoječih instalacij in opreme vodovoda v Kotlovnici, 
kjer je potrebno demontirati 
Bojler tople sanitarne vode volumna V=2000 litrov z cevnimi priključki,
raztezne posode,
mehčalno napravo, 
zaporne in regulacijske armature, 
cirkulacijske črpalke za sanitarno vodo,
cevne razvode vodovoda izdelanih iz pocinkanih navojnih vodovnih cevi dimenzij DN20 do DN50,
izolirane z kameno volno + Alu oklep,
skupne dolžine predvidoma L=60 m in
vse ostalo potrebno za popolno izpraznitev prostora Kotlovnice,
vse instalacije se v kompletu izvedejo na novo,
komplet z vsem potrebnim demontažnim materialom, orodjem, opremo in odvozom odpadnega materiala na trajno deponijo.</t>
  </si>
  <si>
    <r>
      <t xml:space="preserve">∙ kompletno avtomatiko za bivalentno in kaskadno obratovanje 
2x TČ in 2x steneskega kondenzacijskega plinskega kotla z režimom ogrevanja,
vodilna avtomatika v TČ 10, sledilna avtomatika v TČ 20, 
krmiljenjem 1x priprave tople sanitarne vode z TČ 10 v posredno ogrevanem bojlerju tople sanitarne vode BTSV 01,
krmiljenjem 1x priprave tople sanitarne vode z stenskim kondenzacijskim plinskim kotlom,
krmiljenjem vrtinskih črpalk, 
krmiljenjem obtočnih črpalk na primarni strani TČ,
krmiljenjem obtočnih črpalk med TČ in hranilnikom 
ogrevne vode,
krmiljenjem temperature ogrevalne vode v zalogovniku,
krmiljenjem 3x mešalne veje ogrevanja,
z vsemi potrebnimi tipali z cevnim tuljkami za funkcionalno delovanje sistema ogrevanja TČ 10, TČ 20, 
SKPK 01 in SKPK 02 in priprave tople sanitarne vode,
∙ 1x zunanjim tipalom za vgradnjo na zunanjo steno, 
∙ WEB modulom za daljinski dostop in nadzor, 
∙ pooblaščenim zagonom in funkcionalnimi nastavitvami 
kompletne avtomatike,
∙ kabliranjem v sklopu celotnega postrojenja TČ voda/voda in ostalega dela kotlovnice, električnimi povezavami, 
</t>
    </r>
    <r>
      <rPr>
        <b/>
        <sz val="10"/>
        <rFont val="Arial"/>
        <family val="2"/>
        <charset val="238"/>
      </rPr>
      <t xml:space="preserve">proizvod kot na primer oziroma enakovredno 
Dimplex tip WIH 120 TU,  
</t>
    </r>
    <r>
      <rPr>
        <sz val="10"/>
        <rFont val="Arial"/>
        <family val="2"/>
        <charset val="238"/>
      </rPr>
      <t>komplet z vsem potrebnim spojnim, tesnilnim in montažnim materialom, 
vsem potrebnim delom, storitvami, opremo za kompletno funkcionalno in varno delovanje postrojenja in montažo.</t>
    </r>
  </si>
  <si>
    <r>
      <t xml:space="preserve">Dobava in montaža ploščnega toplotnega izmenjevalca 
TI10 in TI20, 
razstavljive izvedbe, 
</t>
    </r>
    <r>
      <rPr>
        <b/>
        <sz val="10"/>
        <rFont val="Arial"/>
        <family val="2"/>
        <charset val="238"/>
      </rPr>
      <t xml:space="preserve">iz ustreznega materiala za talno vodo, 
</t>
    </r>
    <r>
      <rPr>
        <sz val="10"/>
        <rFont val="Arial"/>
        <family val="2"/>
        <charset val="238"/>
      </rPr>
      <t xml:space="preserve">za koriščenje toplote od talne vode iz vrtin, </t>
    </r>
    <r>
      <rPr>
        <sz val="10"/>
        <rFont val="Arial"/>
        <family val="2"/>
      </rPr>
      <t xml:space="preserve">
</t>
    </r>
    <r>
      <rPr>
        <b/>
        <sz val="10"/>
        <rFont val="Arial"/>
        <family val="2"/>
        <charset val="238"/>
      </rPr>
      <t xml:space="preserve">toplotne moči Qgr=100 kW, </t>
    </r>
    <r>
      <rPr>
        <sz val="10"/>
        <rFont val="Arial"/>
        <family val="2"/>
      </rPr>
      <t xml:space="preserve">
z tehničnimi zahtevami:
</t>
    </r>
    <r>
      <rPr>
        <b/>
        <sz val="10"/>
        <rFont val="Arial"/>
        <family val="2"/>
        <charset val="238"/>
      </rPr>
      <t xml:space="preserve">∙ primar: </t>
    </r>
    <r>
      <rPr>
        <sz val="10"/>
        <rFont val="Arial"/>
        <family val="2"/>
      </rPr>
      <t xml:space="preserve">
medij: talna voda iz zemeljske vrtine 
V1=6,8 l/s=24480 kg/h, Tr=12/8,5°C, dP1=30 kPa,
</t>
    </r>
    <r>
      <rPr>
        <b/>
        <sz val="10"/>
        <rFont val="Arial"/>
        <family val="2"/>
        <charset val="238"/>
      </rPr>
      <t xml:space="preserve">∙ sekundar: </t>
    </r>
    <r>
      <rPr>
        <sz val="10"/>
        <rFont val="Arial"/>
        <family val="2"/>
      </rPr>
      <t xml:space="preserve">
medij: hladilna voda, i=100 % H2O
V2=6,8 l/s=24480 kg/h, Tr=6,5/10°C, dP2=30 kPa,              
</t>
    </r>
    <r>
      <rPr>
        <b/>
        <sz val="10"/>
        <rFont val="Arial"/>
        <family val="2"/>
        <charset val="238"/>
      </rPr>
      <t xml:space="preserve">vse skupaj izolirano z kompaktno in učinkovito toplotno in proti kondenzno izolacijo, kompaktno oblogo,
proizvod kot na primer oziroma enakovredno Dimplex tip WTE 130,
</t>
    </r>
    <r>
      <rPr>
        <sz val="10"/>
        <rFont val="Arial"/>
        <family val="2"/>
      </rPr>
      <t>komplet z vsem potrebnim spojnim, tesnilnim in montažnim materialom.</t>
    </r>
  </si>
  <si>
    <t>Dobava in montaža mehanskega vodnega filtra ATČ10 in ATČ20
v sistemih z toplotno črpalko sistema voda/voda, 
za pretok talne vode iz vrtine,
prirobnične izvedbe,
tlačne stopnje PN16,
s steklenim ohišjem,
nastavkom za ciklonsko vrtinčenje vode v filtru, 
nerjavno mrežico kvalitete n=150 mcr z 
filterno površino Af=1288 cm2, 
izpustnim ventilom DN20 in 
manometrom na vstopu in izstopu iz filtra,
maksimalnega tlačnega padca 
dPf=10 kPa pri V=6,8 l/s=24,5 m3/h, 
proizvod kot na primer oziroma enakovredno 
Mesec tip ATČ-80, DN80, 
komplet z vsem potrebnimi spojnim, tesnilnim in montažnim materialom, tip in dimenzije:</t>
  </si>
  <si>
    <t>Dobava in montaža čistilnega komada,
lovilca nesnage, z sitom za vodo,
za toplo in hladno vodo, 
prirobnične in masivne izvedbe,
tlačne stopnje PN25,  
proizvod kot na primer oziroma enakovredno Polix,   
komplet z vsem potrebnim spojnim, tesnilnim in montažnim materialom, dimenzij:</t>
  </si>
  <si>
    <t>Dobava in montaža seta kompletne regulacije ogrevanja v odvisnosti od zunanje temperature,
za krmiljenje 3x mešalne veje ogrevanja z 
obtočno črpalko in 3-p mešalnim ventilom,
z vsemi potrebnimi moduli za funkcionalno obratovanje,
1x zunanjim tipalom,
2x tipalom z cevnimi tuljkami na vsaki regulacijski veji ogrevanja,
WEB modulom za daljinski dostop in nadzor, 
MODBUS, TCP/IP kartico,
internim ožičenjem,
zaščitno omarico nadometne izvedbe,
pooblaščenim zagonom sistema regulacije,
proizvod kot na primer oziroma enakovredno Seltron,
komplet z vsemi funkcionalno potrebnimi elementi in
montažnim materialom.
Zagotoviti je potrebno funkcionalno obratovanje 
3x mešalne veje ogrevanja v sklopu celotne kotlovnice.</t>
  </si>
  <si>
    <t>Izdelava in montaža zbirnega lijaka iz RF pločevine za zbiranje odpadnih vod od odzračevalnih lončkov, varnostnih ventilov, izpustov, ...,
dimenzije šxvxd=600x600x150 mm, 
volumna V=40 litrov,
z iztočnim priključkom Ø50 na spodnji strani, 
komplet z sifonizoranim odtokom Ø50 izdelanim iz RF materiala dolžine L=2,0 m,
vezanim na notranjo kanalizacijo, 
komplet z vsem potrebnim spojnim, tesnilnim in montažnim materialom.</t>
  </si>
  <si>
    <r>
      <t xml:space="preserve">Dobava in montaža jeklene črne brezšivne cevi za ogrevanje,
normalna debelina stene po DIN 2448/1629/EN 10216-1,
izdelane iz ogljikovega jekla, nelegirane,
kvaliteta materiala P235 ...,
z varilnimi loki, redukcijami, T-komadi, ...
izdelanimi po DIN 2605:90/DIN 1629:84, EN 10216-2:02,
varilnim materialom,
spajanje z varjenjem z kvalitetno predpripravo spojev,
antikorozijsko zaščitene z dvoslojnim miniziranjem po predhodnem čiščenju do kovinskega sijaja, 
</t>
    </r>
    <r>
      <rPr>
        <b/>
        <sz val="10"/>
        <rFont val="Arial"/>
        <family val="2"/>
        <charset val="238"/>
      </rPr>
      <t xml:space="preserve">za nadometno speljane razvode ogrevanja v kotlovnici, </t>
    </r>
    <r>
      <rPr>
        <sz val="10"/>
        <rFont val="Arial"/>
        <family val="2"/>
        <charset val="238"/>
      </rPr>
      <t xml:space="preserve">
</t>
    </r>
    <r>
      <rPr>
        <b/>
        <sz val="10"/>
        <rFont val="Arial"/>
        <family val="2"/>
        <charset val="238"/>
      </rPr>
      <t>izolirane z Kaiflex ST cevaki, 
debelina navedena spodaj,</t>
    </r>
    <r>
      <rPr>
        <sz val="10"/>
        <rFont val="Arial"/>
        <family val="2"/>
        <charset val="238"/>
      </rPr>
      <t xml:space="preserve"> 
komplet z vsem potrebnim spojnim, tesnilnim, montažnim in 
vsem potrebnim obešalnim in pritrdilnim materialom, 
sistemskimi konzolami za pritrditev na strop, steno z cevnimi nosilci in objemkami za razvode ogrevanja, dimenzij:</t>
    </r>
  </si>
  <si>
    <r>
      <rPr>
        <b/>
        <sz val="10"/>
        <rFont val="Arial"/>
        <family val="2"/>
        <charset val="238"/>
      </rPr>
      <t xml:space="preserve">Izpiranje </t>
    </r>
    <r>
      <rPr>
        <sz val="10"/>
        <rFont val="Arial"/>
        <family val="2"/>
        <charset val="238"/>
      </rPr>
      <t>vseh obstoječih instalacij ogrevanja</t>
    </r>
    <r>
      <rPr>
        <b/>
        <sz val="10"/>
        <rFont val="Arial"/>
        <family val="2"/>
        <charset val="238"/>
      </rPr>
      <t xml:space="preserve"> </t>
    </r>
    <r>
      <rPr>
        <sz val="10"/>
        <rFont val="Arial"/>
        <family val="2"/>
        <charset val="238"/>
      </rPr>
      <t xml:space="preserve">v celotnem objektu OŠ Bakovci in vseh novo izvedenih instalacij ogrevanja 
v Kotlovnici,
</t>
    </r>
    <r>
      <rPr>
        <b/>
        <sz val="10"/>
        <rFont val="Arial"/>
        <family val="2"/>
        <charset val="238"/>
      </rPr>
      <t>prvo polnjenje</t>
    </r>
    <r>
      <rPr>
        <sz val="10"/>
        <rFont val="Arial"/>
        <family val="2"/>
        <charset val="238"/>
      </rPr>
      <t xml:space="preserve"> celotnega ogrevalnega sistema v celotnem objektu OŠ Bakovci z novo vgrajeno 
2x novo TČ sistema voda/voda in 
2x novim stenskim kondenzacijskim plinskim kotlom 
v Kotlovnici,
z vodo ustrezne kvalitete,
vse po navodilih proizvajalca opreme TČ,
stenskih kondenzacijskih plinskih kotlov in 
ostalih naprav v ogrevalnem sistemu, 
predvidoma z vodo iz vodovodnega sistema preko mehčalne naprave in
ustreznih dodatkov aditivov za zaščito TČ in stenskega kondenzacijskega plinskega kotla,
trdoto vode na mehčalni napravi ustrezno nastaviti,
skupnega volumna predvidoma V=12000 litrov,
</t>
    </r>
    <r>
      <rPr>
        <b/>
        <sz val="10"/>
        <rFont val="Arial"/>
        <family val="2"/>
        <charset val="238"/>
      </rPr>
      <t xml:space="preserve">odzračevanje </t>
    </r>
    <r>
      <rPr>
        <sz val="10"/>
        <rFont val="Arial"/>
        <family val="2"/>
        <charset val="238"/>
      </rPr>
      <t>posameznih odsekov ogrevanja,</t>
    </r>
    <r>
      <rPr>
        <b/>
        <sz val="10"/>
        <rFont val="Arial"/>
        <family val="2"/>
        <charset val="238"/>
      </rPr>
      <t xml:space="preserve">
nastavitev </t>
    </r>
    <r>
      <rPr>
        <sz val="10"/>
        <rFont val="Arial"/>
        <family val="2"/>
        <charset val="238"/>
      </rPr>
      <t xml:space="preserve">regulacijskih elementov, </t>
    </r>
    <r>
      <rPr>
        <b/>
        <sz val="10"/>
        <rFont val="Arial"/>
        <family val="2"/>
        <charset val="238"/>
      </rPr>
      <t xml:space="preserve">
</t>
    </r>
    <r>
      <rPr>
        <sz val="10"/>
        <rFont val="Arial"/>
        <family val="2"/>
        <charset val="238"/>
      </rPr>
      <t xml:space="preserve">mešalnih ventilov z pogoni,
obtočnih črpalk,
</t>
    </r>
    <r>
      <rPr>
        <b/>
        <sz val="10"/>
        <rFont val="Arial"/>
        <family val="2"/>
        <charset val="238"/>
      </rPr>
      <t xml:space="preserve">funkcionalni zagon </t>
    </r>
    <r>
      <rPr>
        <sz val="10"/>
        <rFont val="Arial"/>
        <family val="2"/>
        <charset val="238"/>
      </rPr>
      <t>Kotlovnice, celotnega sistema ogrevanja in priprave tople sanitarne vode,
komplet z vsem potrebnim delom, orodjem, materialom in 
opremo.</t>
    </r>
  </si>
  <si>
    <t>Demontaža vseh obstoječih instalacij in opreme ogrevanja v Kotlovnici, 
kjer je potrebno demontirati 
Toplovodni kotel na ELKO za ogrevanje toplotne moči 
Qgr=570 kW,
pripadajoči gorilnik na ELKO z oljnimi razvodi,
dimniški priključek,
raztezne posode,
razdelilec za ogrevanje z štirimi vejami,
zaporne in regulacijske armature,
obtočne črpalke, 
mešalne ventile z pogoni,
cevne razvode ogrevanja izdelanih iz jeklenih črnih cevi dimenzij DN25 do DN100, 
izolirane z kameno volno + Alu oklep, 
skupne dolžine predvidoma L=100 m in
vse ostalo potrebno za popolno izpraznitev prostora Kotlovnice,
vse instalacije se v kompletu izvedejo na novo,
komplet z vsem potrebnim demontažnim materialom, orodjem, opremo in odvozom odpadnega materiala na trajno deponijo.
Pred odvozom na trajno deponijo mora odvoz odobriti naročnik in odgovorni nadzornik.</t>
  </si>
  <si>
    <t xml:space="preserve">Demontaža obstoječih rezervoarjev za ELKO izdelanih iz jeklene pločevine,
volumna V= 2000 litrov,
z izpraznitvijo vsebine rezervoarjev z črpanjem, 
odklopom cevnih povezav, 
strokovnim izpihovanjem kot priprava za razrez rezervoarjev,
razrezom rezervoarja na manjše dele za možnost iznosa delov rezervoarja iz prostora,
komplet z vsem potrebnim demontažnim materialom, orodjem, opremo in odvozom odpadnega materiala na ustrezno trajno deponijo.
Odstranitev rezervoarjev lahko opravi strokovno usposobljena oseba in podjetje, 
katero poskrbi tudi za strokovno uničenje vsebine rezervoarjev in samih rezervoarjev skladno z veljavno zakonodajo v SLO.
Pred razrezom in odvozom na trajno deponijo mora razrez in odvoz odobriti naročnik in odgovorni nadzornik. </t>
  </si>
  <si>
    <r>
      <t xml:space="preserve">Dobava in montaža jeklene črne brezšivne cevi,
skladno z DVGW za plinske instalacije,
normalna debelina stene po DIN 2448/1629/EN 10216-1,
izdelane iz ogljikovega jekla, nelegirane,
kvaliteta materiala P235 ...,
z varilnimi loki, redukcijami, T-komadi, ...
izdelanimi po DIN 2605:90/DIN 1629:84, EN 10216-2:02,
varilnim materialom,
spajanje z varjenjem z kvalitetno predpripravo spojev,
antikorozijsko zaščitene z dvoslojnim miniziranjem po predhodnem čiščenju do kovinskega sijaja,
</t>
    </r>
    <r>
      <rPr>
        <b/>
        <sz val="10"/>
        <rFont val="Arial"/>
        <family val="2"/>
        <charset val="238"/>
      </rPr>
      <t>za nadometno speljane razvode zemeljskega plina,</t>
    </r>
    <r>
      <rPr>
        <sz val="10"/>
        <rFont val="Arial"/>
        <family val="2"/>
        <charset val="238"/>
      </rPr>
      <t xml:space="preserve">
komplet z vsem potrebnim spojnim, tesnilnim, montažnim in 
vsem potrebnim obešalnim in pritrdilnim materialom, 
sistemskimi konzolami za pritrditev na strop, steno z cevnimi nosilci in objemkami za razvode plinskih instalacij, dimenzij:</t>
    </r>
  </si>
  <si>
    <t xml:space="preserve">Dobava in montaža vrtinske črpalke Č11, Č12, Č21 in Č22,
za vgradnjo v črpalno vrtino, 
za črpanje talne vode za potrebe toplotne črpalke, 
navojne izvedbe,
tlačne stopnje PN16,
z pripadajočim nepovratnim ventilom, 
termično zaščito,
dimenzij Ødxh=Ø101x742 mm, 
neto teže m=14,5 kg
proizvod kot na primer oziroma enakovredno 
Grundfos tip SP 11-3, 
komplet z vsem potrebnim spojnim, tesnilnim in montažnim materialom, sledečih karakteristik:                                                               </t>
  </si>
  <si>
    <t>Strojni izkop jarkov v terenu od III. do IV. kategorije, 
za položitev razvodov črpalnega in ponikalnega voda, 
od vrtin do objekta, 
za potrebe primarnega razvoda TČ, 
širine š=30 cm in globine h=120 cm, 
v dolžini predvidoma L=145 m, 
z odlaganjem materiala ob jarku, 
ponovnim zasipom jarka, utrjevanjem jarka, 
ob predhodno izvedeni posteljici iz mivke na dnu jarka in okrog cevi, 
mivka ni zajeta v tej postavki, 
odvozom viška zemlje na trajno deponijo in
vzpostavitvijo okolice v prvotno stanje.</t>
  </si>
  <si>
    <r>
      <t xml:space="preserve">Na V fasado objekta se montira nova plinska zaščitna omarica, nadometne izvedbe, 
dimenzij predvidoma šxvxg=800x800x400 mm, 
v katero se vgradi kompleten merilni sklop z plinskimi elementi,
glavna požarna pipa, plinomer, elektromagnetni ventil, ...
</t>
    </r>
    <r>
      <rPr>
        <b/>
        <sz val="10"/>
        <rFont val="Arial"/>
        <family val="2"/>
        <charset val="238"/>
      </rPr>
      <t>Plinski priključek se izvede za vršin pretok ZP 
Vzp=24 nm3/h.</t>
    </r>
  </si>
  <si>
    <t>Dobava in montaža membranske raztezne posode za 
vodovodne sisteme, 
za sanitarno pitno vodo,
volumna V=100 litrov,
po DVGW in DIN 1988, 
tlačne stopnje PN10, 
dimenzij Ødxh=Ø480x834 mm, 
neto teže m=26,8 kg,
v kompletu z 
2x priključkom DN50/PN16, 
2x pretočnim ventilom DN50/PN16, Flowjet, za pretok 
sanitarne pitne vode skozi tlačno posodo V=14,4 m3/h,
2x zapornim ventilom DN50 zaščitenim proti zapiranju,
za maksimalni odvzemom tople sanitarne pitne vode 
V=14,4 m3/h,
proizvod kot na primer oziroma enakovredno 
Reflex tip Refix DT 100, 
komplet z vsem potrebnim spojnim, tesnilnim in montažnim materialom.</t>
  </si>
  <si>
    <r>
      <rPr>
        <b/>
        <sz val="10"/>
        <rFont val="Arial"/>
        <family val="2"/>
        <charset val="238"/>
      </rPr>
      <t>Izdelava črpalne vrtine</t>
    </r>
    <r>
      <rPr>
        <sz val="10"/>
        <rFont val="Arial"/>
        <family val="2"/>
        <charset val="238"/>
      </rPr>
      <t xml:space="preserve">, 
</t>
    </r>
    <r>
      <rPr>
        <b/>
        <sz val="10"/>
        <rFont val="Arial"/>
        <family val="2"/>
        <charset val="238"/>
      </rPr>
      <t>ČV11, ČV12, ČV21, ČV22,</t>
    </r>
    <r>
      <rPr>
        <sz val="10"/>
        <rFont val="Arial"/>
        <family val="2"/>
        <charset val="238"/>
      </rPr>
      <t xml:space="preserve">
vrtanje vrtine dimenzije premera Ø168 mm, 
komplet z vložkom polnih in filternih cevi za črpalno vrtino iz 
PVC materiala dimenzij Ø125/114 mm, 
z perforacijo in izdelavo filtra po priporočilih geologa in vso potrebno opremo, 
brez vrtinske črpalke, 
za nemoteno in funkcionalno delovanje črpalne vrtine za črpanje talne vode za potrebe toplotne črpalke v kotlovnici, 
globine predvidoma do h=12 m, 
detajle določi geolog na licu mesta, 
z dobavo in montažo sond za vgradnjo v črpalno vrtino, 
vse v skladu z vodnim dovoljenjem,
čiščenjem, izpiranjem in vsemi ostalimi strokovno potrjeno potrebnimi postopki za zagotavljanje funkcionalnosti črpalne 
vrtine, 
vrtino izvesti v 100 % zrakotesni izvedbi, 
izkopom za vgradnjo betonskega jaška, 
vključno z betonskim jaškom 
dimenzij Φ800 mm in višine h=1300 mm, 
LŽ povoznim pokrovom, 
ustreznim obbetoniranjem jaška, 
vse izvesti povozne izvedbe,
vsemi potrebnimi gradbenimi deli, 
gradbenim materialom in 
komplet z vsem potrebnim spojnim, tesnilnim in montažnim materialom.
Črpalna vrtina mora biti funkcionalno usposobljena za potrebe 
TČ sistema voda/voda.</t>
    </r>
  </si>
  <si>
    <r>
      <rPr>
        <b/>
        <sz val="10"/>
        <rFont val="Arial"/>
        <family val="2"/>
        <charset val="238"/>
      </rPr>
      <t xml:space="preserve">Izdelava ponikalne vrtine,
PV13, PV14, PV23, PV24, </t>
    </r>
    <r>
      <rPr>
        <sz val="10"/>
        <rFont val="Arial"/>
        <family val="2"/>
        <charset val="238"/>
      </rPr>
      <t xml:space="preserve"> 
vrtanje vrtine dimenzije premera Ø168 mm, 
komplet z vložkom polnih in filternih cevi za ponikovalno vrtino iz PVC materiala dimenzij Ø125/114 mm, 
z perforacijo in izdelavo filtra po priporočilih geologa in vso potrebno opremo za nemoteno in funkcionalno delovanje ponikalne vrtine za ponikanje talne vode za potrebe toplotne črpalke v kotlovnici, 
globine predvidoma do h=12 m, 
detajle določi geolog na licu mesta, 
z dobavo in montažo sond za vgradnjo v ponikalno vrtino, 
vse v skladu z vodnim dovoljenjem,
čiščenjem, izpiranjem in vsemi ostalimi strokovno potrjeno potrebnimi postopki za zagotavljanje funkcionalnosti ponikalne vrtine, 
vrtino izvesti v 100 % zrakotesni izvedbi, 
izkopom za vgradnjo betonskega jaška, 
vključno z betonskim jaškom dimenzij Φ800 mm in višine h=1300 mm,
LŽ povoznim pokrovom, 
ustreznim obbetoniranjem jaška, 
vse izvesti povozne izvedbe,
vsemi potrebnimi gradbenimi deli, 
gradbenim materialom in 
komplet z vsem potrebnim spojnim, tesnilnim in montažnim materialom.
Ponikalna vrtina mora biti funkcionalno usposobljena za potrebe TČ sistema voda/voda.</t>
    </r>
  </si>
  <si>
    <t>DDV</t>
  </si>
  <si>
    <t>SKUPAJ UPRAVIČENI IN NEUPRAVIČENI STROŠEK Z DDV</t>
  </si>
  <si>
    <t>1. Električne inštalacije</t>
  </si>
  <si>
    <t>Dobava, polaganje in označevanje inštalacijskega materiala:</t>
  </si>
  <si>
    <t>Z. št.</t>
  </si>
  <si>
    <t>Opis</t>
  </si>
  <si>
    <t>Tip/proizvajalec</t>
  </si>
  <si>
    <t>Enota</t>
  </si>
  <si>
    <t>Količina</t>
  </si>
  <si>
    <t>Cena/Enoto</t>
  </si>
  <si>
    <t>Cena</t>
  </si>
  <si>
    <t>1.1</t>
  </si>
  <si>
    <t xml:space="preserve">dvoplaščna, rebrasta, gibljiva, zaščina cev z gladko notranjosto, Ø110, položena v zemeljski jarek, kompletno z distančniki in spojnim materialom
</t>
  </si>
  <si>
    <t>kot naprimer oz. enakovredno DWP 110</t>
  </si>
  <si>
    <t>1.2</t>
  </si>
  <si>
    <t xml:space="preserve">dvoplaščna, rebrasta, gibljiva, zaščina cev z gladko notranjosto, Ø63, položena v zemeljski jarek, kompletno z distančniki in spojnim materialom
</t>
  </si>
  <si>
    <t>kot naprimer oz. enakovredno DWP 63</t>
  </si>
  <si>
    <t>1.3</t>
  </si>
  <si>
    <t xml:space="preserve">dvoplaščna, rebrasta, gibljiva, zaščina cev z gladko notranjosto, Ø40, položena v zemeljski jarek, kompletno z distančniki in spojnim materialom
</t>
  </si>
  <si>
    <t>kot naprimer oz. enakovredno DWP 40</t>
  </si>
  <si>
    <t>1.4</t>
  </si>
  <si>
    <t xml:space="preserve">negibljiva plastična, Ø32, zaščitna cev s priborom za montažo (objemke, spojke, loki,...)
</t>
  </si>
  <si>
    <t xml:space="preserve">kot naprimer oz. enakovredno Minerva RNC Ø32
</t>
  </si>
  <si>
    <t>1.5</t>
  </si>
  <si>
    <t xml:space="preserve">negibljiva plastična, Ø23, zaščitna cev s priborom za montažo (objemke, spojke, loki,...)
</t>
  </si>
  <si>
    <t xml:space="preserve">kot naprimer oz. enakovredno Minerva RNC Ø23
</t>
  </si>
  <si>
    <t>1.6</t>
  </si>
  <si>
    <t xml:space="preserve">negibljiva plastična, Ø16, zaščitna cev s priborom za montažo (objemke, spojke, loki,...)
</t>
  </si>
  <si>
    <t xml:space="preserve">kot naprimer oz. enakovredno Minerva RNC Ø16
</t>
  </si>
  <si>
    <t>1.7</t>
  </si>
  <si>
    <t xml:space="preserve">plastični-mini, zaščitni kanal (15x15) s pokrovom in materialom za montažo (razvodne doze, vijaki,...)
</t>
  </si>
  <si>
    <t xml:space="preserve">kot naprimer oz. enakovredno Quadro mini tip A
</t>
  </si>
  <si>
    <t>1.8</t>
  </si>
  <si>
    <t xml:space="preserve">plastični-mini, zaščitni kanal (40x40) s pokrovom in materialom za montažo (razvodne doze, vijaki,...)
</t>
  </si>
  <si>
    <t>1.9</t>
  </si>
  <si>
    <t xml:space="preserve">perforirana, kabelska polica iz nerjaveče pločevine s pokrovom, kompletno s priborom za montažo in ostalim drobnim materialom, širine 100 mm, višine 60 mm
</t>
  </si>
  <si>
    <t>kot naprimer oz. enakovredno Optim inox 100</t>
  </si>
  <si>
    <t>1.10</t>
  </si>
  <si>
    <t>perforirana, kabelska polica iz pocinkane pločevine, brez pokrova, kompletno s priborom za montažo in ostalim drobnim materialom, širine 100 mm, višine 60 mm</t>
  </si>
  <si>
    <t xml:space="preserve">kot naprimer oz. enakovredno Optim PK/PC 100
</t>
  </si>
  <si>
    <t>1.11</t>
  </si>
  <si>
    <t>perforirana, kabelska polica iz pocinkane pločevine, s pokrovom, kompletno s priborom za montažo in ostalim drobnim materialom, širine 100 mm, višine 60 mm</t>
  </si>
  <si>
    <t>1.12</t>
  </si>
  <si>
    <t xml:space="preserve">perforirana, kabelska polica iz pocinkane pločevine z vmesno pregrado, brez pokrova, kompletno s priborom za montažo in ostalim drobnim materialom, širine 200 mm, višine 60 mm
</t>
  </si>
  <si>
    <t>kot naprimer oz. enakovredno Optim PK/PC 200</t>
  </si>
  <si>
    <t>1.13</t>
  </si>
  <si>
    <t xml:space="preserve">perforirana, kabelska polica iz pocinkane pločevine z vmesno pregrado, brez pokrova, kompletno s priborom za montažo in ostalim drobnim materialom, širine 300 mm, višine 60 mm
</t>
  </si>
  <si>
    <t>kot naprimer oz. enakovredno Optim PK/PC 300</t>
  </si>
  <si>
    <t>1.14</t>
  </si>
  <si>
    <t xml:space="preserve">perforirana, kabelska polica iz pocinkane pločevine z vmesno pregrado, brez pokrova, kompletno s priborom za montažo in ostalim drobnim materialom, širine 400 mm, višine 60 mm
</t>
  </si>
  <si>
    <t>kot naprimer oz. enakovredno Optim PK/PC 400</t>
  </si>
  <si>
    <t>1.15</t>
  </si>
  <si>
    <t xml:space="preserve">perforirana, kabelska polica iz pocinkane pločevine, s pokrovom, kompletno s priborom za montažo in ostalim drobnim materialom, širine 400 mm, višine 60 mm
</t>
  </si>
  <si>
    <t>1.16</t>
  </si>
  <si>
    <t xml:space="preserve">večžični, bakreni, telekomunikacijski oz. signalni kabe s PVC plaščem in izolacijo ter Al folijo
</t>
  </si>
  <si>
    <r>
      <t>J-Y(ST)Y 2x2x0,8mm</t>
    </r>
    <r>
      <rPr>
        <vertAlign val="superscript"/>
        <sz val="10"/>
        <rFont val="Calibri"/>
        <family val="2"/>
        <charset val="238"/>
      </rPr>
      <t>2</t>
    </r>
  </si>
  <si>
    <t>1.17</t>
  </si>
  <si>
    <t xml:space="preserve">večžični, bakreni signalni kabel
</t>
  </si>
  <si>
    <r>
      <t>YSLY-OZ 12x0,75mm</t>
    </r>
    <r>
      <rPr>
        <vertAlign val="superscript"/>
        <sz val="10"/>
        <rFont val="Calibri"/>
        <family val="2"/>
        <charset val="238"/>
      </rPr>
      <t xml:space="preserve">2
</t>
    </r>
  </si>
  <si>
    <t>1.18</t>
  </si>
  <si>
    <t xml:space="preserve">fleksibilni, bakreni instalacijski kabel
</t>
  </si>
  <si>
    <r>
      <t>H03VV-F 2x1,5mm</t>
    </r>
    <r>
      <rPr>
        <vertAlign val="superscript"/>
        <sz val="10"/>
        <rFont val="Calibri"/>
        <family val="2"/>
        <charset val="238"/>
      </rPr>
      <t xml:space="preserve">2
</t>
    </r>
  </si>
  <si>
    <t>1.19</t>
  </si>
  <si>
    <t>fleksibilni, bakreni instalacijski kabel</t>
  </si>
  <si>
    <r>
      <t>H03VV-F 3x1,5mm</t>
    </r>
    <r>
      <rPr>
        <vertAlign val="superscript"/>
        <sz val="10"/>
        <rFont val="Calibri"/>
        <family val="2"/>
        <charset val="238"/>
      </rPr>
      <t xml:space="preserve">2
</t>
    </r>
  </si>
  <si>
    <t>1.20</t>
  </si>
  <si>
    <t>večžilni, bakreni instalacijski kabel</t>
  </si>
  <si>
    <r>
      <t>NYM-J 3x1,5 mm</t>
    </r>
    <r>
      <rPr>
        <vertAlign val="superscript"/>
        <sz val="10"/>
        <rFont val="Calibri"/>
        <family val="2"/>
        <charset val="238"/>
      </rPr>
      <t xml:space="preserve">2
</t>
    </r>
  </si>
  <si>
    <t>1.21</t>
  </si>
  <si>
    <t>večžilni, bakreni energetski kabel</t>
  </si>
  <si>
    <r>
      <t>NYY-J 3x1,5 mm</t>
    </r>
    <r>
      <rPr>
        <vertAlign val="superscript"/>
        <sz val="10"/>
        <rFont val="Calibri"/>
        <family val="2"/>
        <charset val="238"/>
      </rPr>
      <t xml:space="preserve">2
</t>
    </r>
  </si>
  <si>
    <t>1.22</t>
  </si>
  <si>
    <t>večžični, bakreni instalacijski kabel</t>
  </si>
  <si>
    <r>
      <t>NYM-J 3x2,5 mm</t>
    </r>
    <r>
      <rPr>
        <vertAlign val="superscript"/>
        <sz val="10"/>
        <rFont val="Calibri"/>
        <family val="2"/>
        <charset val="238"/>
      </rPr>
      <t xml:space="preserve">2
</t>
    </r>
  </si>
  <si>
    <t>1.23</t>
  </si>
  <si>
    <t>masivni, bakreni energetski kabel</t>
  </si>
  <si>
    <r>
      <t>NYY-J 3x2,5 mm</t>
    </r>
    <r>
      <rPr>
        <vertAlign val="superscript"/>
        <sz val="10"/>
        <rFont val="Calibri"/>
        <family val="2"/>
        <charset val="238"/>
      </rPr>
      <t xml:space="preserve">2
</t>
    </r>
  </si>
  <si>
    <t>1.24</t>
  </si>
  <si>
    <r>
      <t>NYM-J 4x1,5 mm</t>
    </r>
    <r>
      <rPr>
        <vertAlign val="superscript"/>
        <sz val="10"/>
        <rFont val="Calibri"/>
        <family val="2"/>
        <charset val="238"/>
      </rPr>
      <t xml:space="preserve">2
</t>
    </r>
  </si>
  <si>
    <t>1.25</t>
  </si>
  <si>
    <r>
      <t>NYM-J 5x1,5 mm</t>
    </r>
    <r>
      <rPr>
        <vertAlign val="superscript"/>
        <sz val="10"/>
        <rFont val="Calibri"/>
        <family val="2"/>
        <charset val="238"/>
      </rPr>
      <t>2</t>
    </r>
    <r>
      <rPr>
        <sz val="10"/>
        <rFont val="Calibri"/>
        <family val="2"/>
        <charset val="238"/>
        <scheme val="minor"/>
      </rPr>
      <t xml:space="preserve">
</t>
    </r>
  </si>
  <si>
    <t>1.26</t>
  </si>
  <si>
    <t xml:space="preserve">masivni, bakreni energetski kabel
</t>
  </si>
  <si>
    <r>
      <t>NYY-J 5x2,5 mm</t>
    </r>
    <r>
      <rPr>
        <vertAlign val="superscript"/>
        <sz val="10"/>
        <rFont val="Calibri"/>
        <family val="2"/>
        <charset val="238"/>
      </rPr>
      <t xml:space="preserve">2
</t>
    </r>
  </si>
  <si>
    <t>1.27</t>
  </si>
  <si>
    <t xml:space="preserve">finožični, bakreni energetski kabel
</t>
  </si>
  <si>
    <r>
      <t>FG7O-R 5x25 mm</t>
    </r>
    <r>
      <rPr>
        <vertAlign val="superscript"/>
        <sz val="10"/>
        <rFont val="Calibri"/>
        <family val="2"/>
        <charset val="238"/>
      </rPr>
      <t>2</t>
    </r>
    <r>
      <rPr>
        <sz val="10"/>
        <rFont val="Calibri"/>
        <family val="2"/>
        <charset val="238"/>
        <scheme val="minor"/>
      </rPr>
      <t xml:space="preserve">
</t>
    </r>
  </si>
  <si>
    <t>1.28</t>
  </si>
  <si>
    <t xml:space="preserve">večžični, sektorski, bakreni energetski kabel
</t>
  </si>
  <si>
    <r>
      <t>NYY-J 4x120 mm</t>
    </r>
    <r>
      <rPr>
        <vertAlign val="superscript"/>
        <sz val="10"/>
        <rFont val="Calibri"/>
        <family val="2"/>
        <charset val="238"/>
      </rPr>
      <t>2</t>
    </r>
  </si>
  <si>
    <t>1.29</t>
  </si>
  <si>
    <t xml:space="preserve">finožični vodnik, rumeno/zelene barve, H07V-K 1x10mm2 skupaj s priborom za izvedbo ozemljitev (cevne objemke, trajni vijačeni spoji...) 
</t>
  </si>
  <si>
    <t>1.30</t>
  </si>
  <si>
    <r>
      <t>finožični vodnik, rumeno/zelene barve, H07V-K 1x16mm</t>
    </r>
    <r>
      <rPr>
        <vertAlign val="superscript"/>
        <sz val="10"/>
        <rFont val="Calibri"/>
        <family val="2"/>
        <charset val="238"/>
      </rPr>
      <t>2</t>
    </r>
    <r>
      <rPr>
        <sz val="10"/>
        <rFont val="Calibri"/>
        <family val="2"/>
        <charset val="238"/>
      </rPr>
      <t xml:space="preserve"> skupaj s priborom za izvedbo ozemljitev (cevne objemke, trajni vijačeni spoji...) 
</t>
    </r>
  </si>
  <si>
    <t>1.31</t>
  </si>
  <si>
    <t xml:space="preserve">drobni, instalacijski material (nadometne, podometne razvodnice, doze, skobe za pritrditev energetskih kablov direktno na strop,...)
</t>
  </si>
  <si>
    <t>1.32</t>
  </si>
  <si>
    <t xml:space="preserve">manjša instalacijska dela in material (za postavke od 1.1 do 1.32)
</t>
  </si>
  <si>
    <t>2. Inštalacijska oprema</t>
  </si>
  <si>
    <t xml:space="preserve">Instalacijska oprema (vtičnice, stikala, okvirji, doze,...) v popisu je srednjega cenovnega razreda in kvalitete, v standardni beli barvi, v klasični izvedbi iz PVC.
Dobava, montaža, vezava in označevanje stikalnih in priključnih naprav električnih inštalacij in električne opreme:
</t>
  </si>
  <si>
    <t>2.1</t>
  </si>
  <si>
    <t xml:space="preserve">nadometno, navadno stikalo, komplet s dekorativnim okvirjem in pripadajočim nadometnim ohišjem, v beli barvi
</t>
  </si>
  <si>
    <t xml:space="preserve">kot naprimer oz. enakovredno TEM Ekonomik
</t>
  </si>
  <si>
    <t>kos</t>
  </si>
  <si>
    <t>2.2</t>
  </si>
  <si>
    <t xml:space="preserve">nadometno, menjalno stikalo, komplet s dekorativnim okvirjem in pripadajočim nadometnim ohišjem, v beli barvi
</t>
  </si>
  <si>
    <t>2.3</t>
  </si>
  <si>
    <t xml:space="preserve">nadometno, križno stikalo, komplet s dekorativnim okvirjem in pripadajočim nadometnim ohišjem, v beli barvi
</t>
  </si>
  <si>
    <t>2.4</t>
  </si>
  <si>
    <t xml:space="preserve">nadometna vtičnica z zaščitnim kontaktom, komplet s šuko vložkom s pokrovom, dekorativnim okvirjem in nadometnim ohišjem, v beli barvi
</t>
  </si>
  <si>
    <t>kot naprimer oz. enakovredno TEM Ekonomik</t>
  </si>
  <si>
    <t>2.5</t>
  </si>
  <si>
    <t xml:space="preserve">2-polna (24V) vtičnica s pokrovom, v zaščiti IP44, 16A, primerna za montažo na stranico električnega razdelilnika
</t>
  </si>
  <si>
    <t xml:space="preserve">kot naprimer oz. enakovredno Legrand P17 Tempra
</t>
  </si>
  <si>
    <t>2.6</t>
  </si>
  <si>
    <t xml:space="preserve">2-polna (230V) vtičnica z zaščitnim kontaktom, s pokrovom, v zaščiti IP44, 16A, primerna za montažo na stranico električnega razdelilnika
</t>
  </si>
  <si>
    <t>2.7</t>
  </si>
  <si>
    <t xml:space="preserve">5-polna (400V) motorska oz. CEE vtičnica s pokrovom, v zaščiti IP44, 16A, primerna za montažo na stranico električnega razdelilnika
</t>
  </si>
  <si>
    <t>2.8</t>
  </si>
  <si>
    <t xml:space="preserve">gobasta tipka za izklop v sili, zaskočna, 2xNC, 230VAC, rdeče barve, deblokada s ključem, v zaščiti IP67, komplet z nadometnim ohišjem, napisno ploščico in materialom za montažo na steno 
</t>
  </si>
  <si>
    <t xml:space="preserve">kot naprimer oz. enakovredno Eaton RMQ
</t>
  </si>
  <si>
    <t>2.9</t>
  </si>
  <si>
    <t xml:space="preserve">zaščita pred nezaželeno sprožitvijo gobaste tipke za izklop v sili oz. omarica s steklom za razbitje v sili
</t>
  </si>
  <si>
    <t xml:space="preserve">kot naprimer oz. enakovredno Gewiss GW42204
</t>
  </si>
  <si>
    <t>2.10</t>
  </si>
  <si>
    <t xml:space="preserve">nadometna priključnica
</t>
  </si>
  <si>
    <t>3. Razsvetljava</t>
  </si>
  <si>
    <t>Dobava, montaža in funkcionalni preizkus svetilk. Svetilke se dobavijo s pripadajočimi žarnicami oz. sijalkami, pripadajočimi predstikalnimi napravami oz. transformatorji oz. pretvorniki in po potrebi z dodatnim materialom za predvideno montažo (podometna, nadometna,....):</t>
  </si>
  <si>
    <t>3.1</t>
  </si>
  <si>
    <t xml:space="preserve">Zasilna razsvetljava
</t>
  </si>
  <si>
    <t>3.1.1</t>
  </si>
  <si>
    <t xml:space="preserve">nadometna, stropna svetilka varnostne razsvetljave v LED tehnologiji z mikroprocesorko enoto za samodiagnostiko oz. avto test funkcijo in lokalnim akumulatorskim modulom avtonomije 1h, z visoko-efektivnim LED izvorom, z ''antipanik'' lečo (za velike prostore),  komplet s pripadajočim ohišjem iz polikarbonata (v beli barvi) in pritrdilnim materialom za nadometno montažo na strop
</t>
  </si>
  <si>
    <t>kot naprimer oz. enakovredno Beghelli Lungaluce LED 19324</t>
  </si>
  <si>
    <t>3.1.2</t>
  </si>
  <si>
    <t xml:space="preserve">LED varnostna piktogramska svetilka moči 2,1W, ohišje iz polikarbonata, v beli barvi, vezana v trajnem spoju, z enostranskim piktogramskim znakom in pripadajočo ploščico, komplet z akumulatorskim, napajalnim modulom avtonomije min. 1h in mikroprocesorsko enoto za samodiagnostiko oz. avto test funkcijo ter materialom za stensko namestitev
</t>
  </si>
  <si>
    <t>kot naprimer oz. enakovredno Beghelli Indica LED 19319</t>
  </si>
  <si>
    <t>3.1.3</t>
  </si>
  <si>
    <t xml:space="preserve">dobava in montaža piktogramov z oznako gibanja po evakuacijski poti (do 5 kosov), označevanje svetilk zasilne razsvetljave (do 10 kosov)
</t>
  </si>
  <si>
    <t>3.1.4</t>
  </si>
  <si>
    <t xml:space="preserve">pregled zasilne razsvetljave s strani pooblaščenega podjetja oz. pooblaščenega preglednika, pridobitev poročila in potrdila o brezhibnem delovanju
</t>
  </si>
  <si>
    <t>3.2</t>
  </si>
  <si>
    <t xml:space="preserve">Splošna razsvetljava
</t>
  </si>
  <si>
    <t>3.2.1</t>
  </si>
  <si>
    <t xml:space="preserve">tehnična, nadometna, stropna, linijska LED svetilka, ohišjem iz polikarbonata, z opalnim polikarbonatnim difuzorjem, v zaščiti IP66, v LED tehnologiji, moči max. 40 W, min. 4400 lm, LEF min. 120 lm/W,  temperatura svetlobe 4000K, CRI Ra&gt;80, dim. cca. 1300 x 100 x 85 mm (DxŠxV), komplet s pripadajočim LED pretvornikom oz. elektronsko predstikalno napravo in materialom za montažo strop
</t>
  </si>
  <si>
    <t>kot naprimer oz. enakovredno Intra 5700
4500 lm 36 W 840 FO L1277mm IP66</t>
  </si>
  <si>
    <t>4. Električni razdelilnik</t>
  </si>
  <si>
    <t>V sklopu energetske sanacije objekta se predvideva izvedba ogrevanja na toplotne črpalke. Zaradi tega je predvideno novo odjemno mesto s priključno omarico in en nov interni električni razdelilnik. Prav tako je potreben poseg v obstoječo razvodno omarico, ki se nahaja na fasadi objekta (zajeto v poglavju 10). Zaradi obnove objekta se odstranijo obstoječi in na novo uredijo vsi interni električni razdelilniki. Priključna omarica za potrebe zemeljskega priklopa objekta na javno elektroenergetsko infrastrukturo mora biti usklajena z lokalno distribucijko enoto (EM, M. Sobota).
Dobava, montaža, vezava in označevanje opreme, ki se vgradi v električni razdelilnik, vse v skladu z veljavnimi predpisi:</t>
  </si>
  <si>
    <t>Z.št.</t>
  </si>
  <si>
    <t>4.1</t>
  </si>
  <si>
    <t xml:space="preserve">R-0, novo
</t>
  </si>
  <si>
    <t>4.1.1</t>
  </si>
  <si>
    <t>nadometna, kovinska priključno merilna omarica, dim. 1400x1000x280 mm (ŠxVxG), iz nerjaveče pločevine (inox izvedba), prašno barvana (barva usklajena z barvo fasade), z dvojnimi neprozornimi kovinskimi (inox) vrati s tritočkovnim zapiranjem in ključavnico (za elektro distributerja), ventilacijskimi režami, tremi okenci s UV odpornimi stekli, komplet s predalom za načrte, nosilcem za opremo in ničelno zbiralnico z izolatorji, razdeljena na merilni in dovodno-odvodni del z naslednjo opremo:</t>
  </si>
  <si>
    <t>kot naprimer oz. enakovredno Mikomi Inox KPO E6 S</t>
  </si>
  <si>
    <t>2x števčna plošča,
1x polindirektni, večtarifni, 3-fazni dvosmerni števec delovne in jalove energije z merjeno močjo razreda točnosti B ali 1 za delovno energijo ter 2 za jalovo energijo, s komunikacijskim vmesnikom (npr. Iskraemerco MT880-T1A42R56, CM-v-3),</t>
  </si>
  <si>
    <t xml:space="preserve">1x merilno-spončna garnitura,
1x 3-polni instalacijski odklopnik,
1x  prenapetostna zaščita,
1x tipka,
2x NH0/250A/3p podnožje za zbiralčni sistem,
2x NH00/160A/3p podnožje za zbiralčni sistem, 
1x komplet prenapetostna zaščita,
1x 3-polni varovalčni ločilnik,
3x merilni tokovni transformator z razmerjem 150/5A (npr.  Circutor TC 6.2) za zbiralčni sistem,
1x komplet zbiralčni sitem (3x bakrena zbiralka s pripadajočimi nosilci in drugim materialom za montažo),
1x PEN bakrena zbiralka,
1x prekritja, zaščite in ostala oprema za funkcionalno merilno mesto
</t>
  </si>
  <si>
    <t>4.2</t>
  </si>
  <si>
    <t xml:space="preserve">R-kot, (novo)
</t>
  </si>
  <si>
    <t>4.2.1</t>
  </si>
  <si>
    <t xml:space="preserve">prostostoječi kovinski, električni razdelilnik, z neprozornimi kovinskimi vrati z zapiralom, predalom za načrte, dvema ventilacijskima odprtinama na vratih, komplet s prekrivnimi ploščami, zbiralkami z izolacijskimi pokrovi, letvami, nosilci, sponkami in ostalim drobnim materialom za montažo, dim. 1200x2000x300 mm (ŠxVxG)
</t>
  </si>
  <si>
    <t>kot naprimer oz. enakovredno Schrack KT181232</t>
  </si>
  <si>
    <t>4.2.2</t>
  </si>
  <si>
    <t xml:space="preserve">3-polno, glavno stikalo, ročka rdeče barve, s podaljškom za montažo na vrata, In=250A, primerno za montažo na letev električnega razdelilnika, komplet z napisno tablico
</t>
  </si>
  <si>
    <t xml:space="preserve">kot naprimer oz. enakovredno Schneider INS250
</t>
  </si>
  <si>
    <t>4.2.3</t>
  </si>
  <si>
    <t xml:space="preserve">4-polna, prenapetostna zaščita tip 2 oz. zaščitni nivo II (C), sestavljena iz podnožja 4+0 primernega za montažo na letev električnega razdelilnika in 4x odvodniškega vložka 255V/15kA
</t>
  </si>
  <si>
    <t xml:space="preserve">kot naprimer oz. enakovredno Schrack VVM
</t>
  </si>
  <si>
    <t>4.2.4</t>
  </si>
  <si>
    <t xml:space="preserve">vgradni, mikroprocesorski analizator mreže (I, U, P, Q, f, THD, PF), nameščen na vrata el. razdelilnika, vključno s pripadajočim M-Bus modulom
</t>
  </si>
  <si>
    <t xml:space="preserve">kot naprimer oz. enakovredno Schrack NA96, MGF39000,
MGF3900B
</t>
  </si>
  <si>
    <t>4.2.5</t>
  </si>
  <si>
    <t xml:space="preserve">pripadajoči tokovni transformator, prestavno razmerje 150/5A, komplet s pripadajočim materialom za montažo
</t>
  </si>
  <si>
    <t xml:space="preserve">kot naprimer oz. enakovredno Schrack MG…
</t>
  </si>
  <si>
    <t>4.2.6</t>
  </si>
  <si>
    <t xml:space="preserve">3-polni NV varovalčni ločilnik, vel. 00, do 160A, komplet z montažo
</t>
  </si>
  <si>
    <t xml:space="preserve">kot naprimer oz. enakovredno Wönher
</t>
  </si>
  <si>
    <t>4.2.7</t>
  </si>
  <si>
    <t xml:space="preserve">talilni vložki, primerni za NV varovalčni ločilnik, vel. 00, nazivni tok 125A
</t>
  </si>
  <si>
    <t>4.2.8</t>
  </si>
  <si>
    <t xml:space="preserve">talilni vložki, primerni za NV varovalčni ločilnik, vel. 00, nazivni tok 32A
</t>
  </si>
  <si>
    <t>4.2.9</t>
  </si>
  <si>
    <t xml:space="preserve">3-polni varovalčni ločilnik, D02, primeren za montažo na letev električnega razdelilnika
</t>
  </si>
  <si>
    <t xml:space="preserve">kot naprimer oz. enakovredno Schneider MGN02363
</t>
  </si>
  <si>
    <t>4.2.10</t>
  </si>
  <si>
    <t xml:space="preserve">talilni vložki, primerni za varovalčni ločilnik, D02, nazivni tok 6A
</t>
  </si>
  <si>
    <t xml:space="preserve">kot naprimer oz. enakovredno Schneider
</t>
  </si>
  <si>
    <t>4.2.11</t>
  </si>
  <si>
    <t xml:space="preserve">talilni vložki, primerni za varovalčni ločilnik, D02, nazivni tok 20A
</t>
  </si>
  <si>
    <t>4.2.12</t>
  </si>
  <si>
    <t xml:space="preserve">4-polno zaščitno stikalo na diferenčni tok (FID), 125/0,3A/10kA, tip AC
</t>
  </si>
  <si>
    <t xml:space="preserve">kot naprimer oz. enakovredno Schrack BD037130-A
</t>
  </si>
  <si>
    <t>4.2.13</t>
  </si>
  <si>
    <t xml:space="preserve">4-polno zaščitno stikalo na diferenčni tok (FID), 40/0,03A/10kA, tip AC
</t>
  </si>
  <si>
    <t xml:space="preserve">kot naprimer oz. enakovredno Schneider A9R41440
</t>
  </si>
  <si>
    <t>4.2.14</t>
  </si>
  <si>
    <t xml:space="preserve">motorsko zaščitno stikalo, 3-polno, 4,0-6,3A, komplet s pomožnimi kontakti (1NO/1NC)
</t>
  </si>
  <si>
    <t xml:space="preserve">kot naprimer oz. enakovredno Schrack BE400309, BM900001
</t>
  </si>
  <si>
    <t>4.2.15</t>
  </si>
  <si>
    <t xml:space="preserve">instalacijski odklopnik, 1-polni, izklopna karakteristika C10A, 10kA
</t>
  </si>
  <si>
    <t xml:space="preserve">kot naprimer oz. enakovredno Schneider iC60N A9F74110
</t>
  </si>
  <si>
    <t>4.2.16</t>
  </si>
  <si>
    <t xml:space="preserve">instalacijski odklopnik, 1-polni, izklopna karakteristika C16A, 10kA
</t>
  </si>
  <si>
    <t xml:space="preserve">kot naprimer oz. enakovredno Schneider iC60N A9F74116
</t>
  </si>
  <si>
    <t>4.2.17</t>
  </si>
  <si>
    <t xml:space="preserve">instalacijski odklopnik, 2-polni, izklopna karakteristika C4A, 10kA
</t>
  </si>
  <si>
    <t xml:space="preserve">kot naprimer oz. enakovredno Schneider iC60N A9F74204
</t>
  </si>
  <si>
    <t>4.2.18</t>
  </si>
  <si>
    <t xml:space="preserve">instalacijski odklopnik, 3-polni, izklopna karakteristika C16A, 10kA
</t>
  </si>
  <si>
    <t xml:space="preserve">kot naprimer oz. enakovredno Schneider iC60N A9F74316
</t>
  </si>
  <si>
    <t>4.2.19</t>
  </si>
  <si>
    <t xml:space="preserve">instalacijski odklopnik, 3-polni, izklopna karakteristika C100A, 20kA
</t>
  </si>
  <si>
    <t xml:space="preserve">kot naprimer oz. enakovredno Schneider C121 A9N18367
</t>
  </si>
  <si>
    <t>4.2.20</t>
  </si>
  <si>
    <t xml:space="preserve">2-položajno (1,0), izbirno stikalo, 20A, 1-polno, s svetlobno indikacijo, primerno za montažo na letev električnega razdelilnika, vključno z napisno tablico
</t>
  </si>
  <si>
    <t xml:space="preserve">kot naprimer oz. enakovredno Schneider iSW A9S61120
</t>
  </si>
  <si>
    <t>4.2.21</t>
  </si>
  <si>
    <t xml:space="preserve">3-položajno (1,0,2), izbirno stikalo, 20A, 1-polno, primerno za montažo na vrata električnega razdelilnika, vključno z napisno tablico
</t>
  </si>
  <si>
    <t xml:space="preserve">kot naprimer oz. enakovredno Schrack CG8
</t>
  </si>
  <si>
    <t>4.2.22</t>
  </si>
  <si>
    <t>inštalacijski kontaktor 4xNO, 20A/230V (AC1), primeren za montažo na letev električnega razdelilnika</t>
  </si>
  <si>
    <t xml:space="preserve">kot naprimer oz. enakovredno Schneider iCT A9C22824
</t>
  </si>
  <si>
    <t>4.2.23</t>
  </si>
  <si>
    <t>inštalacijski kontaktor 2xNO, 20A/230V (AC1), primeren za montažo na letev električnega razdelilnika</t>
  </si>
  <si>
    <t xml:space="preserve">kot naprimer oz. enakovredno Schneider iCT A9C20862
</t>
  </si>
  <si>
    <t>4.2.24</t>
  </si>
  <si>
    <t xml:space="preserve">digitalna stikalna ura, 1 kanalna, letna, primerna za namestitev na letev električnega razdelilnika
</t>
  </si>
  <si>
    <t xml:space="preserve">kot naprimer oz. enakovredno Schrack BZT28A71
</t>
  </si>
  <si>
    <t>4.2.25</t>
  </si>
  <si>
    <t xml:space="preserve">3-fazni, nadzorni rele za spremljanje faze in prisotnosti napetosti, 5A/250V, 1x CO kontakt
</t>
  </si>
  <si>
    <t xml:space="preserve">kot naprimer oz. enakovredno Schrack UR5P3011
</t>
  </si>
  <si>
    <t>4.2.26</t>
  </si>
  <si>
    <t xml:space="preserve">časovni rele za preizkus zasilne razsvetljave, z vgrajenim stikalom za vklop, 1x preklopni kontakt, 230V AC, primeren za montažo na letev električnega razdelilnika
</t>
  </si>
  <si>
    <t xml:space="preserve">kot naprimer oz. enakovredno Schrack ZR5RT011
</t>
  </si>
  <si>
    <t>4.2.27</t>
  </si>
  <si>
    <t xml:space="preserve">signalna LED lučka, 230V,  nizka, zelene barve,  z napisno ploščico, adapterjem in materialom za montažo na vrata električnega razdelilnika
</t>
  </si>
  <si>
    <t>kot naprimer oz. enakovredno Schrack MM…</t>
  </si>
  <si>
    <t>4.2.28</t>
  </si>
  <si>
    <t xml:space="preserve">svetilka s stikalom, komplet z vtičnico 230V, primerna za električni razdelilnik
</t>
  </si>
  <si>
    <t xml:space="preserve">kot naprimer oz. enakovredno Schrack IU008509
</t>
  </si>
  <si>
    <t>4.2.29</t>
  </si>
  <si>
    <r>
      <t>termostat, temperaturni razpon 0-60</t>
    </r>
    <r>
      <rPr>
        <sz val="10"/>
        <rFont val="Calibri"/>
        <family val="2"/>
        <charset val="238"/>
      </rPr>
      <t xml:space="preserve">°C, 1xNO kontakt, 230V AC, </t>
    </r>
    <r>
      <rPr>
        <sz val="10"/>
        <rFont val="Calibri"/>
        <family val="2"/>
        <charset val="238"/>
        <scheme val="minor"/>
      </rPr>
      <t xml:space="preserve">primeren za montažo na letev
</t>
    </r>
  </si>
  <si>
    <t xml:space="preserve">kot naprimer oz. enakovredno Schrack IUK08566
</t>
  </si>
  <si>
    <t>4.2.30</t>
  </si>
  <si>
    <t>zračnik s filtrom in tesnilom, ventilator s filtrom in tesnilom za prezračevanje ter ostali pripadajoči material za izvedbo prezračevanja električnega razdelilnika</t>
  </si>
  <si>
    <t xml:space="preserve">kot naprimer oz. enakovredno Schrack IUKNF3523A, IUKNE350
</t>
  </si>
  <si>
    <t>4.2.31</t>
  </si>
  <si>
    <t xml:space="preserve">sponke različnih dimenzij, ločilne plošče, oznake, prekritja, kanali različnih dimenzij s pokrovi, uvodnice različnih dimenzij, vezni in ostali drobni material, označevanje elementov, atesti, certifikati, pregled, poročilo o preizkusu
</t>
  </si>
  <si>
    <t>5. Univerzalno ožičenje</t>
  </si>
  <si>
    <t>V sklopu energetske sanacije je predviden sistem detekcije plina (glej poglavje 6) in sistem daljinskega odčitavanja (glej poglavje 7). Oba omenjena sistema se morata vključiti v obstoječi sistem univerzalnega ožičenja na objektu. Iz tega sledi, da je potrebno iz najbližjega vozlišča univerzalnega ožičenja speljati  signalni kabel do lokacije omarice z opremo za daljinsko odčitavanje.
Izvedba po projektni dokumentaciji ne vsebuje aktivne telekomunikacijske opreme (telefonske centrale, telefonki aparati, TK stikala, modemi, krmilnika računalniške mreže,...).</t>
  </si>
  <si>
    <t>Tip</t>
  </si>
  <si>
    <t>5.1</t>
  </si>
  <si>
    <t xml:space="preserve">raziskovanje obstoječega sistema univerzalnega ožičenja
</t>
  </si>
  <si>
    <t>n.u.</t>
  </si>
  <si>
    <t>5.2</t>
  </si>
  <si>
    <t xml:space="preserve">štiri parni, LAN oz. komunikacijski nabel, Al zaščita posamezne parice, U/FTP cat. 6a
</t>
  </si>
  <si>
    <t>U/FTP cat. 6a 4x2xAWG23</t>
  </si>
  <si>
    <t>5.3</t>
  </si>
  <si>
    <t xml:space="preserve">priklop novih priključkov univerzalnega ožičenja v obstoječi sistem, označevanje vtičnic in panelov v komunikacijski omari s ustreznimi oznakami, posodobitev seznama TK priključkov v komunikacijski omari
</t>
  </si>
  <si>
    <t>5.4</t>
  </si>
  <si>
    <t xml:space="preserve">ostali drobni montažni, pritrdilni in nespecificiran material za izvedbo univerzalnega ožičenja
</t>
  </si>
  <si>
    <t>5.5</t>
  </si>
  <si>
    <t xml:space="preserve">pregled, označevanje in meritve telekomunikacijskega in računalniškega omrežja ter izdelava merilnega protokola
</t>
  </si>
  <si>
    <t>6. Sistem detekcije plina</t>
  </si>
  <si>
    <t>Na objektu se predvideva energetska sanacija ogrevalnega sistema, v sklopu katere se v kotlovnici (poleg toplotnih črpalk) namestita kotla na zemeljski plin (ZP). V skladu z načrtom požarne varnosti je v kotlovnci potrebnu namestiti sistem za detekcijo ZP. V primeru detekcije ZP se morajo izklopiti plinska trošila, zapreti se mora dovod ZP (elektromagnetni ventil) in vklopiti se mora zvočno in svetlobno opozorilo.
Dobava in montaža instalcijskega materiala in potrebnih naprav za izvedbo sistema detekcije ZP v kotlovnici:</t>
  </si>
  <si>
    <t>6.1</t>
  </si>
  <si>
    <t xml:space="preserve">konvencionalna požarna centrala za mnjše sisteme, 8-linijska z vgrajenim LCD prikazovalnikom, 8 programirljivih izhodov, 4 vhodi, momplet z vgrajeno akumulatorsko baterijo 12 V/12 Ah, z možnostjo prenosa napake in alarma, skladna s standardom EN54
</t>
  </si>
  <si>
    <t>kot naprimer oz. enakovredno Satel CSP-208</t>
  </si>
  <si>
    <t>6.2</t>
  </si>
  <si>
    <t xml:space="preserve">dodatni napajalnik, za izbrano centralo, 24V/5A, skladno s standardom EN54-4, komplet z  ohišjem
</t>
  </si>
  <si>
    <t xml:space="preserve">kot naprimer oz. enakovredno Satel SPS-2453
</t>
  </si>
  <si>
    <t>6.3</t>
  </si>
  <si>
    <t xml:space="preserve">akumulatorska baterija 12 V/12 Ah
</t>
  </si>
  <si>
    <t>6.4</t>
  </si>
  <si>
    <t xml:space="preserve">skupno kovinsko ohišje za centralo, napajalnike, akumulatorske baterije, razširitvene module,… z neprozornimi kovinskimi vratci s ključavnico, s sabotažnim stikalom, vključno z drobnim materialom za montažo na steno
</t>
  </si>
  <si>
    <t>6.5</t>
  </si>
  <si>
    <t xml:space="preserve">pozivnik za prenos sporočil preko ETHERNET-a, backup preko GPRS (potrebna SIM kartica/zagotovi naročnik), z anteno, EN 50136-ATS 5
</t>
  </si>
  <si>
    <t xml:space="preserve">kot naprimer oz. enakovredno Inova TAU IP/GPRS
</t>
  </si>
  <si>
    <t>6.6</t>
  </si>
  <si>
    <t xml:space="preserve">senzorska merilna glava za detekcijo ZP (metan), katalitični, 0-100% SME, z relejsko kartico 24 VDC, komplet z 2-kanalnim vhodnim modulom z ohišjem, kompatibilna z izbrano alarmno centralo, nameščena na strop plinske kotlovnice, komplet z materialom za montažo
</t>
  </si>
  <si>
    <t>kot naprimer oz. enakovredno Sensitron S1455ME-M, Honeywell MI-DMM2I, M200E-SMB</t>
  </si>
  <si>
    <t>6.7</t>
  </si>
  <si>
    <t xml:space="preserve">element za zvočno in svetlobno signalizacijo alarmnih stanj, 12-24VDC, v zaščiti IP65, komplet z materialom za montažo
</t>
  </si>
  <si>
    <t xml:space="preserve">kot naprimer oz. enakovredno Cooper 5055-CSA
</t>
  </si>
  <si>
    <t>6.8</t>
  </si>
  <si>
    <t xml:space="preserve">krmilni rele s podnožjem, 230/24 V
</t>
  </si>
  <si>
    <t>6.9</t>
  </si>
  <si>
    <t xml:space="preserve">bakreni, fleksibilni signalni kabel, s PVC izolacijo in Cu opletom, primeren za izvedbo povezav do modulov  sistema za detekcijo plina, kompatibilen z izbrano centralo, komplet s pripadajočim materialom za montažo, delno uvlečen v instalacijske ali trde zaščitne cevi oz. položen po kabelskih policah
</t>
  </si>
  <si>
    <t>LiYCY 4x0,22 + 2x0,55 mm</t>
  </si>
  <si>
    <t>6.10</t>
  </si>
  <si>
    <t xml:space="preserve">telekomunikacijski kabel s PVC plaščem in izolacijo ter Al folijo oz. signalni kabel, primeren za izvedbo povezav do modulov  sistema za detekcijo plina, kompatibilen z izbrano centralo, komplet s pripadajočim materialom za montažo, delno uvlečen v instalacijske ali trde zaščitne cevi oz. položen po kabelskih policah
</t>
  </si>
  <si>
    <t xml:space="preserve">J-Y(St)Y 2x2x0,8mm
</t>
  </si>
  <si>
    <t>6.11</t>
  </si>
  <si>
    <t xml:space="preserve">ostali drobni montažni, pritrdilni in nespecificiran material za izvedbo sistema detecije plina ter dela (za postavke od 6.1 do 6.11)
</t>
  </si>
  <si>
    <t>6.12</t>
  </si>
  <si>
    <t xml:space="preserve">označevanje, programiranje, zagon sistema, testiranje prenosa signala, poučevanje uporabnika, izdelava navodil in ostale pripadajoče dokumentacije
ter sodelovanje pri pregledu
</t>
  </si>
  <si>
    <t>6.13</t>
  </si>
  <si>
    <t xml:space="preserve">pregled sistema za detekcijo plina s strani pooblaščenega podjetja oz. pooblaščenega preglednika, pridobitev poročila in potrdila o brezhibnem delovanju sistema
</t>
  </si>
  <si>
    <t>7. Sistem daljinskega odčitavanja</t>
  </si>
  <si>
    <t>Na objektu se predvideva izvedba sistema za daljinko odčitavanje števcev različnih energentov in energije. Sistem je predvidoma sestavljen iz enote za centralno odčitavanje po protokolu M-Bus, števcev, računalnika in aplikacije. Vsi števci morajo tako biti opremljeni z M-Bus vmesnikom. Nadalje se predvideva povezava omenjene centrale na LAN. Na poljubnem mestu (določi naročnik) se predvideva osebni računalnik, priključen na podatkovno mrežo in z dostopom do interneta, kjer pa je predviden dostop do spletne aplikacije. Spletna aplikacija omogoča grafični in tabelarični prikaz odčitanih podatkov, izelavo različnih poročil in izvoz podatkov.Dobava in montaža instalcijskega materiala in potrebnih naprav za izvedbo sistema daljinskega odčitavanja:</t>
  </si>
  <si>
    <t>7.1</t>
  </si>
  <si>
    <t>ohišje oz. zidna omara iz poliestra, z neprozornimi kovinskimi vrati z vrtljivim zapahom, v zaščiti IP66, komplet s prekrivnimi ploščami, izolacijskimi pokrovi, letvami, nosilci, sponkami in ostalim drobnim materialom za montažo, dim. 400x500x200 (šxvšg)</t>
  </si>
  <si>
    <t xml:space="preserve">kot naprimer oz. enakovredno Schrack IM008854
</t>
  </si>
  <si>
    <t>7.2</t>
  </si>
  <si>
    <t xml:space="preserve">industrijski napajalnik, primeren za napajnje mrežnega stiklala, 240W, primeren za montažo na DIN letev
</t>
  </si>
  <si>
    <t xml:space="preserve">kot naprimer oz. enakovredno Schrack QLPOW4850
</t>
  </si>
  <si>
    <t>7.3</t>
  </si>
  <si>
    <t xml:space="preserve">mrežno stikalo, 8-portno, RJ45 Gigabit, 4x PoE izhodov, primerno za montažo na DIN letev
</t>
  </si>
  <si>
    <t xml:space="preserve">kot naprimer oz. enakovredno level One IGP-0801
</t>
  </si>
  <si>
    <t>7.4</t>
  </si>
  <si>
    <t xml:space="preserve">inteligentna enota za centralno odčitavanje nameščenih merilnih naprav (elektro, toplota) po protokolu M-bus, možnost priključitve do 32 naprav, možnost naslavljanja preko SMS, možnost nastavljanja terminov samodejnega odčitavanja, 2 GB prostora za podatke števcev, prenos odčitkov števcev preko LAN omrežja
</t>
  </si>
  <si>
    <t>kot naprimer oz. enakovredno Elvaco CMe3100
TCP/IP M-Bus Master</t>
  </si>
  <si>
    <t>7.5</t>
  </si>
  <si>
    <t xml:space="preserve">modul za daljinsko odčitavanje stanja plinomera, s komunikacijskim protokolom M-bus, povezan na centralno enoto, prilagojen plinomeru distribucije
</t>
  </si>
  <si>
    <t>7.6</t>
  </si>
  <si>
    <t xml:space="preserve">večžični, bakreni, instalacijski telekomunikacijski oz. signalni kabe s PVC plaščem in izolacijo ter Al folijo
</t>
  </si>
  <si>
    <t>7.7</t>
  </si>
  <si>
    <t xml:space="preserve">licenca za spletno aplikacijo, za enostaven tabelarični in grafični prikaz zbranih podatkov preko centrale, možnost izdelave mesečnih/letnih poročil, prikaz podatkov posameznega merilnega mesta, možnost izvoza podatkov v XML in CSV fomatu,... 
</t>
  </si>
  <si>
    <t xml:space="preserve">kot naprimer oz. enakovredno Enerkon EnerWEB
</t>
  </si>
  <si>
    <t>7.8</t>
  </si>
  <si>
    <t xml:space="preserve">osebni računalnik, vse v enem (all in one), komplet z brezžično miško in brezžično tipkovnico z naslednjimi minimalnimi karakteristikami:
- 27'', full HD, IPS zaslon,
- dvojni mikrofon,
- 2x 3 W zvočniki,
- HD zvočna kartica,
- AMD Radeon integrirana grafična kartica,
- integrirana mrežna kartica 100/1000,
- 16 GB DDR sistemskega pomnilnika,
- 512 GB SSD podatkovnega pomnilnika,
- 8-jedrni AMD Ryzen 7 procesor z 8 MB predpomnilnika,
- 1x Ethernet RJ45,
- 2x USB 2.0,
- 2x USB 3.2 Gen 1,
- 1x HDMI,
- WiFi 6 802.11ax,
- Bluetooth 5.0,
- OS Win 11
</t>
  </si>
  <si>
    <t xml:space="preserve">kot naprimer oz. enakovredno Lenovo IdeaCentre 3 AIO
</t>
  </si>
  <si>
    <t>7.9</t>
  </si>
  <si>
    <t xml:space="preserve">ostali drobni montažni in pritrdilni material za izvedbo sistema za daljinsko odčitavanje ter dela (postavke od 7.1 do 7.8)
</t>
  </si>
  <si>
    <t>7.10</t>
  </si>
  <si>
    <t xml:space="preserve">označevanje, nastavljanje, programiranje, zagon sistema, testiranje, poučevanje uporabnika, izdelava navodil in druge pripadajoče dokumentacije
</t>
  </si>
  <si>
    <t>8. Demontaže</t>
  </si>
  <si>
    <t>Zaradi celotne prenove kotlovnice se predvideva kompletna demontaža obstoječih  električnih instalacij in električne opreme. Demontažna dela so previdena v obstoječi kotlovnici in v prostoru za olje, oz. v skupni velikosti cca 70 m2. Demontiran material je potrebno odpeljati na deponijo oz. predati v razgradnjo. V sled tega je potrebno izvesti naslednja dela:</t>
  </si>
  <si>
    <t>8.1</t>
  </si>
  <si>
    <t xml:space="preserve">demontaža obstoječega električnega razdelilnika R-števc (nadometni, kovinski radelilnik, dim. vxš cca. 500x300 mm), demontaža vseh obstoječih stikalnih, varovalnih in krmilnih elementov ter el. števca, komplet z odvozom na deponijo, ustrezno razgradnjo in predložitvijo potrdila 
</t>
  </si>
  <si>
    <t>8.2</t>
  </si>
  <si>
    <t xml:space="preserve">demontaža obstoječega električnega razdelilnika R-kotlovnica (nadometni, kovinski radelilnik, dim. vxš cca. 1200x800 mm), demontaža vseh obstoječih stikalnih, varovalnih in krmilnih elementov (cca. 50 elementov), komplet z odvozom na deponijo, ustrezno razgradnjo in predložitvijo potrdila 
</t>
  </si>
  <si>
    <t>8.3</t>
  </si>
  <si>
    <t xml:space="preserve">odklop vseh kablov iz obstoječih sponk električnih razdelilnikov R-kotlovnica, odklop vse električne opreme na področju kotlovnice (vtičnice, stikala, svetilke, črpalke,...)
</t>
  </si>
  <si>
    <t>8.4</t>
  </si>
  <si>
    <t xml:space="preserve">demontaža obstoječih električnih inštalacij (kabli, zaščitne cevi, kabelske police,…) in elementov električne opreme (stikala, vtičnice, svetilke,…) na tlorisni površini cca. 70m2, komplet z odvozom na deponijo, ustrezno razgradnjo in predložitvijo potrdila
</t>
  </si>
  <si>
    <t>8.5</t>
  </si>
  <si>
    <t xml:space="preserve">odklop in demontaža električnih instalacij, opreme in pripadajoče avtomatike obstoječega oljnega (plinskega) kotla, komplet z odvozom na deponijo, ustrezno razgradnjo in predložitvijo potrdila
</t>
  </si>
  <si>
    <t>8.6</t>
  </si>
  <si>
    <r>
      <t>razna, manjša neopredeljena demontažna dela (za postavke od 8</t>
    </r>
    <r>
      <rPr>
        <sz val="10"/>
        <rFont val="Calibri"/>
        <family val="2"/>
        <charset val="238"/>
      </rPr>
      <t xml:space="preserve">.1 do 8.6)
</t>
    </r>
  </si>
  <si>
    <t>9. Ozemljitve</t>
  </si>
  <si>
    <t>Dobava in montaža elementov za potrebe izvedbe ozemljitev opreme:</t>
  </si>
  <si>
    <t>Proizvajalec/Tip</t>
  </si>
  <si>
    <t>9.1</t>
  </si>
  <si>
    <t>ploščati vodnik iz nerjavečega jekla dim. 30x3,5 mm, s spojnim materialom, za izdelavo krožnega ozemljila</t>
  </si>
  <si>
    <t xml:space="preserve">kot naprimer oz. enakovredno Hermi Rf 30x3,5 mm
</t>
  </si>
  <si>
    <t>9.2</t>
  </si>
  <si>
    <t xml:space="preserve">podometna omarica oz. razvodnica  za (glavno) izenačitev potenciala in povezavo na ozemljitev, komplet z zbiralko, pokrovom, ustrezno oznako in montažo na fasado objekta oz. podometno v steno
</t>
  </si>
  <si>
    <t>kot naprimer oz. enakovredno Hermi H/RIP</t>
  </si>
  <si>
    <t>9.3</t>
  </si>
  <si>
    <t xml:space="preserve">zbiralka za izenačitev potenciala in povezavo na ozemljitev, komplet z zbiralko, ustrezno oznako in montažo na kabelsko polico
</t>
  </si>
  <si>
    <t>kot naprimer oz. enakovredno Hermi H/ZIP</t>
  </si>
  <si>
    <t>9.4</t>
  </si>
  <si>
    <t xml:space="preserve">razni spojni elementi (cevne objemke različnih dimenzij,  križne sponke, vezne sponke,...) in ostali pripadajoči material za izvedbo ozemljitev (premostitveni kabli, perforiran trak,...)
</t>
  </si>
  <si>
    <t>kot naprimer oz. enakovredno Hermi KON…</t>
  </si>
  <si>
    <t>9.5</t>
  </si>
  <si>
    <t xml:space="preserve">razna dela in material za potrebe izvedbe ozemljitev (za postavke od 9.1 do 9.5)
</t>
  </si>
  <si>
    <t>10. Priključitev na javno NN omrežje</t>
  </si>
  <si>
    <t>Objekt je že priključen na javno elektroenergetsko infrastrukturo. Priključitev je izvedena po zemeljskem NN vodu, ki se zaključi v razvodni omarici na fasadi objekta. Zaradi energetske sanacije je predviden nov odjem za potrebe ogrevanja s toplotnimi črpalkami. Predvideva se postavitev nove priključno merilne omarice na fasadi objekta (zajeto v poglavju 4) in priključitev na obstoječo razvodno omarico. zaradi povečanja priključne moči se predvideva nov napajalni kablovod, ki se spelje po trasi že obstoječega. Vsa dela in storitve v zvezi s preureditvijo elektro priključka so v pristojnosti Elektro Maribor d.d., OE Elektro Murska Sobota:</t>
  </si>
  <si>
    <t>10.1</t>
  </si>
  <si>
    <t xml:space="preserve">predvidena dela, material in storitve zaradi posega v obstoječo razvodno omarico:
</t>
  </si>
  <si>
    <t xml:space="preserve">raziskovanje obstoječega električnega razdelilnika R-razvod (cca. 20 n.u.)
</t>
  </si>
  <si>
    <t xml:space="preserve">priključitev vodnikov na obstoječe sponke 
</t>
  </si>
  <si>
    <t xml:space="preserve">razne predelave oz. prilagoditve zaradi priključitve elementov v obstoječi električni razdelilnik, komplet z materialom
</t>
  </si>
  <si>
    <t xml:space="preserve">stikalne manipulacije (izklop/vklop) s strani predstavnika distributerja električne energije za zagotovitev varnega dela, komplet z morebitnimi prevezavami oz. preklopi
</t>
  </si>
  <si>
    <t>10.2</t>
  </si>
  <si>
    <t xml:space="preserve">predvidena dela, material in storitve za potrebe novega elektroenergetskega soglaja (80kW):
</t>
  </si>
  <si>
    <t xml:space="preserve">pridobitev projektnih pogojev oz. mnenja, izdelava morebitne projekne dokumentacije, pridobitev soglasja na projektne rešitve, vloga za izdajo soglasja za priključitev, pridobitev služnosti,…  
</t>
  </si>
  <si>
    <t>10.3</t>
  </si>
  <si>
    <t xml:space="preserve">predvidena dela, material in storitve za potrebe novega napajalnega voda:
</t>
  </si>
  <si>
    <t xml:space="preserve">raziskovanje obstoječe napajalne trase in priprava material in del
</t>
  </si>
  <si>
    <t xml:space="preserve">zemeljska oz. gradbena dela (npr. rezanje in rušenje asfalta, izkop jarka, polaganje ustreznih zaščitnih cevi in kabla, zasip trase, končna ureditev trase,…) na dolžini trase cca. 350 m
</t>
  </si>
  <si>
    <t xml:space="preserve">montažna dela (npr. polaganje kabla Al 4x240mm2, zaključevanje na obeh straneh, ozemljevanje, polaganje opozorilnega traku, polaganje valjanca,…)
</t>
  </si>
  <si>
    <t xml:space="preserve">priprava vse potrebne tehnične dokumentacije (PID, električne meritve, snemanje trase in izdelava geodetskega posnetka, vpis v register gospodarske javne infrastrulture,…)
</t>
  </si>
  <si>
    <t>11.  Ostale storitve, delo in razni material</t>
  </si>
  <si>
    <t>11.1</t>
  </si>
  <si>
    <t xml:space="preserve">raziskovanje obstoječe električne instalacije in obstoječih elektroenergetskih tras (horizontalnih in vertikalnih) v vseh obravnavanih prostorih
</t>
  </si>
  <si>
    <t>11.2</t>
  </si>
  <si>
    <t xml:space="preserve">električna priključitev toplotne črpalke, komplet s pripadajočo avtomatiko, pripadajočimi notranjimi in zunajimi temperaturnimi tipali, pripadajočimi regulacijskimi ventili s pogonom in ventili na el. pogon (brez materiala), nastavljanje, parametriranje, zagon in poučevanje uporabnika
</t>
  </si>
  <si>
    <t>11.3</t>
  </si>
  <si>
    <t xml:space="preserve">izvedba stenskega preboja skozi obstoječo zunanjo, fasadno steno,  dim. do Ø100mm, debelina stene 0,50m, z vsem potrebnim materialom za zatesnitev
</t>
  </si>
  <si>
    <t>11.4</t>
  </si>
  <si>
    <t>izvedba stenskega preboja skozi obstoječo zunanjo, fasadno steno,  dim. do Ø50mm, debelina stene 0,50m, z vsem potrebnim materialom za zatesnitev</t>
  </si>
  <si>
    <t>11.5</t>
  </si>
  <si>
    <t xml:space="preserve">izvedba stenskega preboja skozi obstoječo notranjo steno,  dim. do Ø50mm, debelina stene 0,45m, z vsem potrebnim materialom za zatesnitev
</t>
  </si>
  <si>
    <t>11.6</t>
  </si>
  <si>
    <t xml:space="preserve">izvedba certificiranega požarno odpornega prehoda posameznega kabla, zahtevane požarne odpornosti min. REI60 (60 minutna odpornost), skozi betonsko steno  debeline do 30 cm, komplet z vsem potrebnim požarno odpornim materialom in oznako požarno odpornega prehoda
</t>
  </si>
  <si>
    <t>11.7</t>
  </si>
  <si>
    <t xml:space="preserve">izvedba certificiranega požarno odpornega prehoda kabelske police, zahtevane požarne odpornosti min. REI60 (60 minutna odpornost), skozi notranjo steno  debeline do 30 cm, komplet z vsem potrebnim požarno odpornim materialom in oznako požarno odpornega prehoda
</t>
  </si>
  <si>
    <t>11.8</t>
  </si>
  <si>
    <t xml:space="preserve">protipožarna zatesnitev obstoječih prehodov kabelskih polic oz. kablov skozi betonsko steno debeline 40cm, zahtevana požarna odpornost min. EI60 (60 min.), komplet z vsem potrebnim požarno odpornim materialom in oznako požarno odpornega prehoda
</t>
  </si>
  <si>
    <t>11.9</t>
  </si>
  <si>
    <t xml:space="preserve">priključitev plinskega kotla, komplet s pripadajočo avtomatiko, notranjimi temperaturnimi tipali, zunanjim temperaturnim senzorjem, pripadajočimi črpalkami in regulacijskimi ventili s pogonom,…, brez materiala
</t>
  </si>
  <si>
    <t>11.10</t>
  </si>
  <si>
    <t xml:space="preserve">dobava in polaganje opozorilnega traku ''POZOR ENERGETSKI KABEL''
</t>
  </si>
  <si>
    <t>11.11</t>
  </si>
  <si>
    <t xml:space="preserve">direkten priklop 1-faznih porabnikov in ostalih naprav (črpalke, različne centrale,...)
</t>
  </si>
  <si>
    <t>11.12</t>
  </si>
  <si>
    <t xml:space="preserve">direkten priklop 3-faznih porabnikov in ostalih naprav (črpalke,...)
</t>
  </si>
  <si>
    <t>11.13</t>
  </si>
  <si>
    <t xml:space="preserve">testiranje, parametriranje, nastavitve, poučevanje uporabnika, izdelava navodil za obratovanje in vzdrževanje, za vse vgrajene sklope
</t>
  </si>
  <si>
    <t>11.14</t>
  </si>
  <si>
    <t xml:space="preserve">izdelava projektne dokumentacije, projekt izvedenih del (PID), načrt električnih instalacij in električne opreme, min. 3x tiskani izvodi
</t>
  </si>
  <si>
    <t>11.15</t>
  </si>
  <si>
    <t xml:space="preserve">postavitev začasne električne omarice, vključno z števcem delovne električne energije in pripdajočimi varovalnimi elementi, pregledi, meritvami in preizkusi za potrebe gradbišča
</t>
  </si>
  <si>
    <t>11.16</t>
  </si>
  <si>
    <t xml:space="preserve">stikalne manipulacije (izklop/vklop) s strani predstavnika tehničnovzdrževalne službe za zagotovitev varnega dela, komplet z morebitnimi prevezavami oz. preklopi
</t>
  </si>
  <si>
    <t>11.17</t>
  </si>
  <si>
    <t>vnos sprememb med gradnjo v projektno dokumentacijo in priprava tehnične dokumentacije  (certifikati vgrajenega materiala, navodila za obratovanje in vzdrževanje tipskih naprav, izdelava dokazila o zanesljivosti objekta, druga dokumentacija potrebna za tehnični pregled in pridobitev uporabnega dovoljenja,...)</t>
  </si>
  <si>
    <t>11.18</t>
  </si>
  <si>
    <t xml:space="preserve">električne meritve vseh tokokrogov električne instalacije, meritve izenačitve potenciala za večje kovinske mase, in izdaja poročila, ter priprava kompletne tehnične dokumentacije
</t>
  </si>
  <si>
    <t>OPOMBE: 
- Izvajalec del mora pred izvedbo pregledati objekt, vse nejasnosti odpraviti v dogovoru z naročnikom oz. investitorjem, ter izdelati terminski plan poteka del.
- Tip ter proizvajalec materiala in opreme posameznih postavk so navedeni zaradi tehničnih karakteristik in lastnostih (kot naprimer ali enakovredno).
- Izvajalec del lahko v soglasju s naročnikom oz. investitorjem ponudi enakovredno ali boljšo rešitev izvedbe posamezne faze dela postavke, vendar pri tem ne more uveljavljati zahtev po dodatnih stroških izvedbe.
- Material in oprema se mora dobaviti z vsemi ustreznimi certifikati, atesti, navodili za obratovanje, vzdrževanje, posluževanje in servisiranje.
- Izvajalec je dolžan sproti voditi gradbeni dnevnik, za vsak dan posebej. Ta je osnova za plačilo.
- Varovanje in zaščita objekta, zaposlenih, okolice, transport materialov in ureditev gradbišča (potrebna infrastruktura zaposlenih,...) ter uporaba pomožnih sredstev (kot npr. žerjav, montažni oder, dvigalo, delovna košara, zapora cest s signalizacijo oz. pločnika,...),  mora biti zajeto v  ceni na EM.
- Za nepravilnosti enčab v preglednicah ne odgovarjamo.</t>
  </si>
  <si>
    <t>Električne napeljave</t>
  </si>
  <si>
    <t>ELEKTRIČNE NAPELJAVE SKUPAJ</t>
  </si>
  <si>
    <t>ELEKTRIČNE NAPELJAVE</t>
  </si>
  <si>
    <t>Št enot</t>
  </si>
  <si>
    <t>Cena/enoto</t>
  </si>
  <si>
    <t>Znesek</t>
  </si>
  <si>
    <t>5.0</t>
  </si>
  <si>
    <t>Nepredvideni stroški 5%</t>
  </si>
  <si>
    <t>Možna je tudi uporaba elementov drugih proizvajalcev z najmanj enakimi ali boljšimi karakteristikami. V tem primeru mora ponudnik ob oddaji ponudbe navesti točen model in proizvajalca ponujene strojne opreme in priložiti dokazila o najmanj enakovrednosti te opreme. V primeru, da to ni priloženo se smatra, da je ponudil model in proizvajalca iz popisa del.</t>
  </si>
  <si>
    <t>Upoštevana rast cen 2022-2026</t>
  </si>
  <si>
    <t>za objekt "Prenova kotlovnice OŠ Bakovci"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</si>
</sst>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0\ _€"/>
    <numFmt numFmtId="166" formatCode="#,##0.00\ &quot;€&quot;"/>
    <numFmt numFmtId="167" formatCode="_-* #,##0.00\ &quot;SIT&quot;_-;\-* #,##0.00\ &quot;SIT&quot;_-;_-* &quot;-&quot;??\ &quot;SIT&quot;_-;_-@_-"/>
    <numFmt numFmtId="168" formatCode="#,##0.00\ [$EUR];\-#,##0.00\ [$EUR]"/>
    <numFmt numFmtId="169" formatCode="_-* #,##0.00\ [$EUR]_-;\-* #,##0.00\ [$EUR]_-;_-* &quot;-&quot;??\ [$EUR]_-;_-@_-"/>
  </numFmts>
  <fonts count="27" x14ac:knownFonts="1">
    <font>
      <sz val="11"/>
      <color theme="1"/>
      <name val="Calibri"/>
      <family val="2"/>
      <charset val="238"/>
      <scheme val="minor"/>
    </font>
    <font>
      <sz val="10"/>
      <name val="Arial"/>
      <family val="2"/>
      <charset val="238"/>
    </font>
    <font>
      <b/>
      <i/>
      <sz val="10"/>
      <name val="Arial"/>
      <family val="2"/>
      <charset val="238"/>
    </font>
    <font>
      <b/>
      <sz val="10"/>
      <name val="Arial"/>
      <family val="2"/>
      <charset val="238"/>
    </font>
    <font>
      <u val="double"/>
      <sz val="10"/>
      <name val="Arial"/>
      <family val="2"/>
      <charset val="238"/>
    </font>
    <font>
      <sz val="10"/>
      <color theme="1"/>
      <name val="Arial"/>
      <family val="2"/>
      <charset val="238"/>
    </font>
    <font>
      <b/>
      <u/>
      <sz val="10"/>
      <name val="Arial"/>
      <family val="2"/>
      <charset val="238"/>
    </font>
    <font>
      <sz val="10"/>
      <name val="Arial"/>
      <family val="2"/>
    </font>
    <font>
      <sz val="10"/>
      <name val="Arial CE"/>
      <family val="2"/>
      <charset val="238"/>
    </font>
    <font>
      <sz val="10"/>
      <name val="Arial CE"/>
      <charset val="238"/>
    </font>
    <font>
      <sz val="11"/>
      <color theme="1"/>
      <name val="Arial"/>
      <family val="2"/>
      <charset val="238"/>
    </font>
    <font>
      <sz val="8"/>
      <name val="Arial"/>
      <family val="2"/>
      <charset val="238"/>
    </font>
    <font>
      <b/>
      <sz val="10"/>
      <name val="Arial CE"/>
      <charset val="238"/>
    </font>
    <font>
      <sz val="10"/>
      <name val="Calibri"/>
      <family val="2"/>
      <charset val="238"/>
    </font>
    <font>
      <sz val="11"/>
      <color theme="1"/>
      <name val="Calibri"/>
      <family val="2"/>
      <charset val="238"/>
      <scheme val="minor"/>
    </font>
    <font>
      <b/>
      <sz val="10"/>
      <color theme="1"/>
      <name val="Arial"/>
      <family val="2"/>
      <charset val="238"/>
    </font>
    <font>
      <sz val="11"/>
      <name val="Calibri"/>
      <family val="2"/>
      <charset val="238"/>
      <scheme val="minor"/>
    </font>
    <font>
      <b/>
      <sz val="11"/>
      <name val="Arial"/>
      <family val="2"/>
      <charset val="238"/>
    </font>
    <font>
      <i/>
      <sz val="9"/>
      <name val="Arial"/>
      <family val="2"/>
      <charset val="238"/>
    </font>
    <font>
      <b/>
      <sz val="12"/>
      <name val="Arial"/>
      <family val="2"/>
      <charset val="238"/>
    </font>
    <font>
      <sz val="12"/>
      <name val="Calibri"/>
      <family val="2"/>
      <charset val="238"/>
      <scheme val="minor"/>
    </font>
    <font>
      <b/>
      <sz val="12"/>
      <name val="Calibri"/>
      <family val="2"/>
      <charset val="238"/>
      <scheme val="minor"/>
    </font>
    <font>
      <sz val="12"/>
      <name val="Arial"/>
      <family val="2"/>
      <charset val="238"/>
    </font>
    <font>
      <sz val="10"/>
      <name val="Calibri"/>
      <family val="2"/>
      <charset val="238"/>
      <scheme val="minor"/>
    </font>
    <font>
      <b/>
      <sz val="10"/>
      <name val="Calibri"/>
      <family val="2"/>
      <charset val="238"/>
      <scheme val="minor"/>
    </font>
    <font>
      <vertAlign val="superscript"/>
      <sz val="10"/>
      <name val="Calibri"/>
      <family val="2"/>
      <charset val="238"/>
    </font>
    <font>
      <sz val="11"/>
      <name val="Arial"/>
      <family val="2"/>
      <charset val="238"/>
    </font>
  </fonts>
  <fills count="8">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rgb="FFC6EFCE"/>
      </patternFill>
    </fill>
    <fill>
      <patternFill patternType="solid">
        <fgColor rgb="FFFFEB9C"/>
      </patternFill>
    </fill>
    <fill>
      <patternFill patternType="solid">
        <fgColor rgb="FF92D050"/>
        <bgColor indexed="64"/>
      </patternFill>
    </fill>
    <fill>
      <patternFill patternType="solid">
        <fgColor theme="0" tint="-0.14999847407452621"/>
        <bgColor indexed="64"/>
      </patternFill>
    </fill>
  </fills>
  <borders count="48">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style="thin">
        <color indexed="64"/>
      </left>
      <right style="dotted">
        <color indexed="64"/>
      </right>
      <top/>
      <bottom style="dotted">
        <color indexed="64"/>
      </bottom>
      <diagonal/>
    </border>
    <border>
      <left style="dotted">
        <color indexed="64"/>
      </left>
      <right/>
      <top/>
      <bottom style="dotted">
        <color indexed="64"/>
      </bottom>
      <diagonal/>
    </border>
    <border>
      <left style="dotted">
        <color indexed="64"/>
      </left>
      <right style="thin">
        <color indexed="64"/>
      </right>
      <top/>
      <bottom style="dotted">
        <color indexed="64"/>
      </bottom>
      <diagonal/>
    </border>
    <border>
      <left style="dotted">
        <color indexed="64"/>
      </left>
      <right style="thin">
        <color indexed="64"/>
      </right>
      <top style="thin">
        <color indexed="64"/>
      </top>
      <bottom style="dotted">
        <color indexed="64"/>
      </bottom>
      <diagonal/>
    </border>
    <border>
      <left style="dotted">
        <color indexed="64"/>
      </left>
      <right style="dotted">
        <color indexed="64"/>
      </right>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right style="dotted">
        <color indexed="64"/>
      </right>
      <top style="dotted">
        <color indexed="64"/>
      </top>
      <bottom/>
      <diagonal/>
    </border>
    <border>
      <left style="thin">
        <color indexed="64"/>
      </left>
      <right style="dotted">
        <color indexed="64"/>
      </right>
      <top/>
      <bottom/>
      <diagonal/>
    </border>
    <border>
      <left style="dotted">
        <color indexed="64"/>
      </left>
      <right style="dotted">
        <color indexed="64"/>
      </right>
      <top/>
      <bottom/>
      <diagonal/>
    </border>
    <border>
      <left style="dotted">
        <color indexed="64"/>
      </left>
      <right/>
      <top/>
      <bottom/>
      <diagonal/>
    </border>
    <border>
      <left style="dotted">
        <color indexed="64"/>
      </left>
      <right style="thin">
        <color indexed="64"/>
      </right>
      <top/>
      <bottom/>
      <diagonal/>
    </border>
    <border>
      <left/>
      <right style="dotted">
        <color indexed="64"/>
      </right>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top style="thin">
        <color indexed="64"/>
      </top>
      <bottom style="dotted">
        <color indexed="64"/>
      </bottom>
      <diagonal/>
    </border>
  </borders>
  <cellStyleXfs count="9">
    <xf numFmtId="0" fontId="0" fillId="0" borderId="0"/>
    <xf numFmtId="164" fontId="14" fillId="0" borderId="0" applyFont="0" applyFill="0" applyBorder="0" applyAlignment="0" applyProtection="0"/>
    <xf numFmtId="0" fontId="3" fillId="4" borderId="0" applyNumberFormat="0" applyBorder="0" applyAlignment="0" applyProtection="0"/>
    <xf numFmtId="0" fontId="3" fillId="5" borderId="0" applyNumberFormat="0" applyBorder="0" applyAlignment="0" applyProtection="0"/>
    <xf numFmtId="0" fontId="1" fillId="0" borderId="0"/>
    <xf numFmtId="0" fontId="9" fillId="0" borderId="0"/>
    <xf numFmtId="0" fontId="1" fillId="0" borderId="0"/>
    <xf numFmtId="164" fontId="9" fillId="0" borderId="0" applyFont="0" applyFill="0" applyBorder="0" applyAlignment="0" applyProtection="0"/>
    <xf numFmtId="167" fontId="9" fillId="0" borderId="0" applyFont="0" applyFill="0" applyBorder="0" applyAlignment="0" applyProtection="0"/>
  </cellStyleXfs>
  <cellXfs count="322">
    <xf numFmtId="0" fontId="0" fillId="0" borderId="0" xfId="0"/>
    <xf numFmtId="0" fontId="1" fillId="0" borderId="0" xfId="0" applyFont="1" applyAlignment="1">
      <alignment vertical="top"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1" fillId="0" borderId="0" xfId="0" applyFont="1" applyAlignment="1">
      <alignment vertical="top"/>
    </xf>
    <xf numFmtId="0" fontId="3" fillId="0" borderId="0" xfId="0" applyFont="1" applyAlignment="1">
      <alignment vertical="top"/>
    </xf>
    <xf numFmtId="0" fontId="3" fillId="0" borderId="0" xfId="0" applyFont="1" applyAlignment="1" applyProtection="1">
      <alignment vertical="top"/>
      <protection locked="0"/>
    </xf>
    <xf numFmtId="4" fontId="1" fillId="0" borderId="0" xfId="0" applyNumberFormat="1" applyFont="1" applyAlignment="1" applyProtection="1">
      <alignment horizontal="right" vertical="top"/>
      <protection locked="0"/>
    </xf>
    <xf numFmtId="0" fontId="1" fillId="0" borderId="0" xfId="0" applyFont="1" applyAlignment="1" applyProtection="1">
      <alignment vertical="top"/>
      <protection locked="0"/>
    </xf>
    <xf numFmtId="4" fontId="4" fillId="0" borderId="0" xfId="0" applyNumberFormat="1" applyFont="1" applyAlignment="1" applyProtection="1">
      <alignment horizontal="right" vertical="top"/>
      <protection locked="0"/>
    </xf>
    <xf numFmtId="4" fontId="1" fillId="0" borderId="0" xfId="0" applyNumberFormat="1" applyFont="1" applyAlignment="1">
      <alignment horizontal="right" vertical="top"/>
    </xf>
    <xf numFmtId="0" fontId="3" fillId="0" borderId="0" xfId="0" applyFont="1" applyAlignment="1">
      <alignment vertical="top" wrapText="1"/>
    </xf>
    <xf numFmtId="0" fontId="3" fillId="0" borderId="0" xfId="0" applyFont="1" applyAlignment="1">
      <alignment horizontal="left" vertical="top"/>
    </xf>
    <xf numFmtId="0" fontId="3" fillId="0" borderId="0" xfId="0" applyFont="1" applyAlignment="1">
      <alignment horizontal="right" vertical="top"/>
    </xf>
    <xf numFmtId="0" fontId="7" fillId="0" borderId="0" xfId="0" applyFont="1" applyAlignment="1">
      <alignment vertical="top" wrapText="1"/>
    </xf>
    <xf numFmtId="0" fontId="1" fillId="0" borderId="0" xfId="0" applyFont="1" applyAlignment="1">
      <alignment horizontal="right" vertical="top"/>
    </xf>
    <xf numFmtId="0" fontId="7" fillId="0" borderId="0" xfId="0" applyFont="1" applyAlignment="1">
      <alignment horizontal="left" vertical="top" wrapText="1"/>
    </xf>
    <xf numFmtId="0" fontId="3" fillId="2" borderId="8" xfId="0" applyFont="1" applyFill="1" applyBorder="1" applyAlignment="1">
      <alignment horizontal="left" vertical="top"/>
    </xf>
    <xf numFmtId="165" fontId="1" fillId="0" borderId="0" xfId="0" applyNumberFormat="1" applyFont="1" applyAlignment="1">
      <alignment horizontal="right" vertical="top"/>
    </xf>
    <xf numFmtId="165" fontId="1" fillId="0" borderId="0" xfId="0" applyNumberFormat="1" applyFont="1" applyAlignment="1" applyProtection="1">
      <alignment horizontal="right" vertical="top"/>
      <protection locked="0"/>
    </xf>
    <xf numFmtId="165" fontId="1" fillId="0" borderId="0" xfId="1" applyNumberFormat="1" applyFont="1" applyBorder="1" applyAlignment="1" applyProtection="1">
      <alignment horizontal="right" vertical="top"/>
      <protection locked="0"/>
    </xf>
    <xf numFmtId="165" fontId="1" fillId="0" borderId="0" xfId="0" applyNumberFormat="1" applyFont="1" applyAlignment="1">
      <alignment vertical="top"/>
    </xf>
    <xf numFmtId="165" fontId="9" fillId="0" borderId="0" xfId="0" applyNumberFormat="1" applyFont="1" applyAlignment="1">
      <alignment horizontal="right" vertical="top"/>
    </xf>
    <xf numFmtId="165" fontId="8" fillId="0" borderId="0" xfId="0" applyNumberFormat="1" applyFont="1" applyAlignment="1">
      <alignment horizontal="right" vertical="top"/>
    </xf>
    <xf numFmtId="165" fontId="5" fillId="0" borderId="0" xfId="0" applyNumberFormat="1" applyFont="1" applyAlignment="1">
      <alignment horizontal="right" vertical="top"/>
    </xf>
    <xf numFmtId="0" fontId="9" fillId="0" borderId="0" xfId="0" applyFont="1" applyAlignment="1">
      <alignment horizontal="right" vertical="top"/>
    </xf>
    <xf numFmtId="0" fontId="5" fillId="0" borderId="0" xfId="0" applyFont="1" applyAlignment="1">
      <alignment horizontal="right" vertical="top"/>
    </xf>
    <xf numFmtId="165" fontId="4" fillId="0" borderId="0" xfId="0" applyNumberFormat="1" applyFont="1" applyAlignment="1" applyProtection="1">
      <alignment horizontal="right" vertical="top"/>
      <protection locked="0"/>
    </xf>
    <xf numFmtId="0" fontId="1" fillId="0" borderId="0" xfId="0" applyFont="1" applyAlignment="1">
      <alignment horizontal="right" vertical="top" wrapText="1"/>
    </xf>
    <xf numFmtId="0" fontId="1" fillId="0" borderId="0" xfId="0" applyFont="1" applyAlignment="1">
      <alignment horizontal="left" vertical="top"/>
    </xf>
    <xf numFmtId="165" fontId="5" fillId="0" borderId="0" xfId="0" applyNumberFormat="1" applyFont="1" applyAlignment="1" applyProtection="1">
      <alignment horizontal="right" vertical="top"/>
      <protection locked="0"/>
    </xf>
    <xf numFmtId="165" fontId="7" fillId="0" borderId="0" xfId="0" applyNumberFormat="1" applyFont="1" applyAlignment="1">
      <alignment vertical="top"/>
    </xf>
    <xf numFmtId="2" fontId="3" fillId="2" borderId="8" xfId="0" applyNumberFormat="1" applyFont="1" applyFill="1" applyBorder="1" applyAlignment="1">
      <alignment vertical="top" wrapText="1"/>
    </xf>
    <xf numFmtId="165" fontId="1" fillId="0" borderId="0" xfId="1" applyNumberFormat="1" applyFont="1" applyFill="1" applyAlignment="1" applyProtection="1">
      <alignment horizontal="right" vertical="top"/>
      <protection locked="0"/>
    </xf>
    <xf numFmtId="165" fontId="1" fillId="0" borderId="0" xfId="1" applyNumberFormat="1" applyFont="1" applyAlignment="1" applyProtection="1">
      <alignment horizontal="right" vertical="top"/>
      <protection locked="0"/>
    </xf>
    <xf numFmtId="165" fontId="5" fillId="0" borderId="0" xfId="1" applyNumberFormat="1" applyFont="1" applyAlignment="1" applyProtection="1">
      <alignment horizontal="right" vertical="top"/>
      <protection locked="0"/>
    </xf>
    <xf numFmtId="165" fontId="1" fillId="0" borderId="0" xfId="1" applyNumberFormat="1" applyFont="1" applyAlignment="1" applyProtection="1">
      <alignment vertical="top"/>
      <protection locked="0"/>
    </xf>
    <xf numFmtId="0" fontId="3" fillId="2" borderId="10" xfId="0" applyFont="1" applyFill="1" applyBorder="1" applyAlignment="1">
      <alignment horizontal="left" vertical="top"/>
    </xf>
    <xf numFmtId="0" fontId="3" fillId="2" borderId="12" xfId="0" applyFont="1" applyFill="1" applyBorder="1" applyAlignment="1">
      <alignment vertical="top" wrapText="1"/>
    </xf>
    <xf numFmtId="164" fontId="1" fillId="0" borderId="0" xfId="1" applyFont="1" applyFill="1" applyAlignment="1" applyProtection="1">
      <alignment vertical="top"/>
      <protection locked="0"/>
    </xf>
    <xf numFmtId="164" fontId="3" fillId="0" borderId="0" xfId="1" applyFont="1" applyFill="1" applyAlignment="1" applyProtection="1">
      <alignment vertical="top"/>
      <protection locked="0"/>
    </xf>
    <xf numFmtId="1" fontId="5" fillId="2" borderId="2" xfId="0" applyNumberFormat="1" applyFont="1" applyFill="1" applyBorder="1" applyAlignment="1">
      <alignment horizontal="right" vertical="top"/>
    </xf>
    <xf numFmtId="1" fontId="3" fillId="2" borderId="0" xfId="0" applyNumberFormat="1" applyFont="1" applyFill="1" applyAlignment="1">
      <alignment horizontal="left" vertical="top"/>
    </xf>
    <xf numFmtId="1" fontId="1" fillId="2" borderId="0" xfId="0" applyNumberFormat="1" applyFont="1" applyFill="1" applyAlignment="1">
      <alignment horizontal="left" vertical="top"/>
    </xf>
    <xf numFmtId="1" fontId="1" fillId="2" borderId="6" xfId="0" applyNumberFormat="1" applyFont="1" applyFill="1" applyBorder="1" applyAlignment="1">
      <alignment horizontal="left" vertical="top"/>
    </xf>
    <xf numFmtId="1" fontId="1" fillId="0" borderId="0" xfId="0" applyNumberFormat="1" applyFont="1" applyAlignment="1">
      <alignment horizontal="left" vertical="top"/>
    </xf>
    <xf numFmtId="1" fontId="3" fillId="2" borderId="8" xfId="0" applyNumberFormat="1" applyFont="1" applyFill="1" applyBorder="1" applyAlignment="1">
      <alignment horizontal="left" vertical="top"/>
    </xf>
    <xf numFmtId="1" fontId="5" fillId="0" borderId="0" xfId="0" applyNumberFormat="1" applyFont="1" applyAlignment="1">
      <alignment horizontal="left" vertical="top"/>
    </xf>
    <xf numFmtId="1" fontId="5" fillId="0" borderId="0" xfId="0" applyNumberFormat="1" applyFont="1" applyAlignment="1">
      <alignment horizontal="right" vertical="top"/>
    </xf>
    <xf numFmtId="1" fontId="1" fillId="0" borderId="0" xfId="0" applyNumberFormat="1" applyFont="1" applyAlignment="1">
      <alignment horizontal="right" vertical="top"/>
    </xf>
    <xf numFmtId="1" fontId="3" fillId="0" borderId="0" xfId="0" applyNumberFormat="1" applyFont="1" applyAlignment="1">
      <alignment horizontal="right" vertical="top"/>
    </xf>
    <xf numFmtId="1" fontId="5" fillId="2" borderId="8" xfId="0" applyNumberFormat="1" applyFont="1" applyFill="1" applyBorder="1" applyAlignment="1">
      <alignment horizontal="right" vertical="top"/>
    </xf>
    <xf numFmtId="1" fontId="0" fillId="0" borderId="0" xfId="0" applyNumberFormat="1" applyAlignment="1">
      <alignment horizontal="right" vertical="top"/>
    </xf>
    <xf numFmtId="1" fontId="0" fillId="0" borderId="0" xfId="0" applyNumberFormat="1" applyAlignment="1">
      <alignment vertical="top"/>
    </xf>
    <xf numFmtId="1" fontId="2" fillId="0" borderId="0" xfId="0" applyNumberFormat="1" applyFont="1" applyAlignment="1">
      <alignment horizontal="left" vertical="top"/>
    </xf>
    <xf numFmtId="1" fontId="3" fillId="0" borderId="0" xfId="0" applyNumberFormat="1" applyFont="1" applyAlignment="1">
      <alignment horizontal="left" vertical="top"/>
    </xf>
    <xf numFmtId="1" fontId="3" fillId="2" borderId="8" xfId="0" applyNumberFormat="1" applyFont="1" applyFill="1" applyBorder="1" applyAlignment="1">
      <alignment horizontal="right" vertical="top"/>
    </xf>
    <xf numFmtId="1" fontId="5" fillId="0" borderId="0" xfId="0" applyNumberFormat="1" applyFont="1" applyAlignment="1">
      <alignment vertical="top"/>
    </xf>
    <xf numFmtId="1" fontId="0" fillId="0" borderId="0" xfId="0" applyNumberFormat="1" applyAlignment="1">
      <alignment horizontal="left" vertical="top"/>
    </xf>
    <xf numFmtId="1" fontId="11" fillId="0" borderId="0" xfId="0" applyNumberFormat="1" applyFont="1" applyAlignment="1">
      <alignment horizontal="left" vertical="top"/>
    </xf>
    <xf numFmtId="49" fontId="5" fillId="0" borderId="0" xfId="0" applyNumberFormat="1" applyFont="1" applyAlignment="1">
      <alignment horizontal="right" vertical="top"/>
    </xf>
    <xf numFmtId="1" fontId="3" fillId="0" borderId="11" xfId="0" applyNumberFormat="1" applyFont="1" applyBorder="1" applyAlignment="1">
      <alignment horizontal="right" vertical="top"/>
    </xf>
    <xf numFmtId="1" fontId="3" fillId="2" borderId="13" xfId="0" applyNumberFormat="1" applyFont="1" applyFill="1" applyBorder="1" applyAlignment="1">
      <alignment horizontal="right" vertical="top"/>
    </xf>
    <xf numFmtId="0" fontId="3" fillId="2" borderId="8" xfId="0" applyFont="1" applyFill="1" applyBorder="1" applyAlignment="1">
      <alignment vertical="top"/>
    </xf>
    <xf numFmtId="4" fontId="3" fillId="4" borderId="8" xfId="2" applyNumberFormat="1" applyBorder="1" applyAlignment="1" applyProtection="1">
      <alignment horizontal="right" vertical="top"/>
      <protection locked="0"/>
    </xf>
    <xf numFmtId="0" fontId="3" fillId="4" borderId="7" xfId="2" applyNumberFormat="1" applyBorder="1" applyAlignment="1" applyProtection="1">
      <alignment horizontal="right" vertical="top"/>
    </xf>
    <xf numFmtId="0" fontId="3" fillId="4" borderId="8" xfId="2" applyBorder="1" applyAlignment="1" applyProtection="1">
      <alignment vertical="top"/>
      <protection locked="0"/>
    </xf>
    <xf numFmtId="165" fontId="3" fillId="4" borderId="8" xfId="2" applyNumberFormat="1" applyBorder="1" applyAlignment="1" applyProtection="1">
      <alignment vertical="top"/>
      <protection locked="0"/>
    </xf>
    <xf numFmtId="0" fontId="3" fillId="4" borderId="3" xfId="2" applyNumberFormat="1" applyBorder="1" applyAlignment="1" applyProtection="1">
      <alignment horizontal="right" vertical="top"/>
    </xf>
    <xf numFmtId="0" fontId="3" fillId="4" borderId="0" xfId="2" applyBorder="1" applyAlignment="1" applyProtection="1">
      <alignment vertical="top"/>
      <protection locked="0"/>
    </xf>
    <xf numFmtId="165" fontId="3" fillId="4" borderId="0" xfId="2" applyNumberFormat="1" applyBorder="1" applyAlignment="1" applyProtection="1">
      <alignment vertical="top"/>
      <protection locked="0"/>
    </xf>
    <xf numFmtId="0" fontId="3" fillId="3" borderId="8" xfId="3" applyFill="1" applyBorder="1" applyAlignment="1" applyProtection="1">
      <alignment vertical="top"/>
      <protection locked="0"/>
    </xf>
    <xf numFmtId="165" fontId="3" fillId="3" borderId="8" xfId="3" applyNumberFormat="1" applyFill="1" applyBorder="1" applyAlignment="1" applyProtection="1">
      <alignment vertical="top"/>
      <protection locked="0"/>
    </xf>
    <xf numFmtId="165" fontId="3" fillId="4" borderId="8" xfId="2" applyNumberFormat="1" applyBorder="1" applyAlignment="1" applyProtection="1">
      <alignment horizontal="right" vertical="top"/>
      <protection locked="0"/>
    </xf>
    <xf numFmtId="165" fontId="3" fillId="4" borderId="9" xfId="2" applyNumberFormat="1" applyBorder="1" applyAlignment="1" applyProtection="1">
      <alignment horizontal="right" vertical="top"/>
      <protection locked="0"/>
    </xf>
    <xf numFmtId="1" fontId="5" fillId="0" borderId="1" xfId="0" applyNumberFormat="1" applyFont="1" applyBorder="1" applyAlignment="1">
      <alignment horizontal="right" vertical="top"/>
    </xf>
    <xf numFmtId="0" fontId="1" fillId="0" borderId="2" xfId="0" applyFont="1" applyBorder="1" applyAlignment="1">
      <alignment vertical="top" wrapText="1"/>
    </xf>
    <xf numFmtId="1" fontId="5" fillId="2" borderId="1" xfId="0" applyNumberFormat="1" applyFont="1" applyFill="1" applyBorder="1" applyAlignment="1">
      <alignment horizontal="right" vertical="top"/>
    </xf>
    <xf numFmtId="1" fontId="3" fillId="2" borderId="3" xfId="0" applyNumberFormat="1" applyFont="1" applyFill="1" applyBorder="1" applyAlignment="1">
      <alignment horizontal="left" vertical="top"/>
    </xf>
    <xf numFmtId="1" fontId="1" fillId="2" borderId="3" xfId="0" applyNumberFormat="1" applyFont="1" applyFill="1" applyBorder="1" applyAlignment="1">
      <alignment horizontal="left" vertical="top"/>
    </xf>
    <xf numFmtId="1" fontId="1" fillId="2" borderId="5" xfId="0" applyNumberFormat="1" applyFont="1" applyFill="1" applyBorder="1" applyAlignment="1">
      <alignment horizontal="left" vertical="top"/>
    </xf>
    <xf numFmtId="0" fontId="5" fillId="0" borderId="0" xfId="0" applyFont="1" applyAlignment="1">
      <alignment horizontal="left" vertical="top"/>
    </xf>
    <xf numFmtId="0" fontId="1" fillId="0" borderId="0" xfId="0" applyFont="1" applyAlignment="1" applyProtection="1">
      <alignment horizontal="left" vertical="top"/>
      <protection locked="0"/>
    </xf>
    <xf numFmtId="165" fontId="1" fillId="0" borderId="0" xfId="1" applyNumberFormat="1" applyFont="1" applyAlignment="1" applyProtection="1">
      <alignment horizontal="left" vertical="top"/>
      <protection locked="0"/>
    </xf>
    <xf numFmtId="165" fontId="5" fillId="0" borderId="0" xfId="0" applyNumberFormat="1" applyFont="1" applyAlignment="1">
      <alignment horizontal="left" vertical="top"/>
    </xf>
    <xf numFmtId="0" fontId="0" fillId="0" borderId="0" xfId="0" applyAlignment="1">
      <alignment horizontal="left" vertical="top"/>
    </xf>
    <xf numFmtId="0" fontId="17" fillId="0" borderId="0" xfId="0" applyFont="1" applyAlignment="1">
      <alignment horizontal="left" vertical="top"/>
    </xf>
    <xf numFmtId="0" fontId="18" fillId="0" borderId="0" xfId="0" applyFont="1" applyAlignment="1">
      <alignment horizontal="left" vertical="top" wrapText="1"/>
    </xf>
    <xf numFmtId="0" fontId="19" fillId="0" borderId="0" xfId="0" applyFont="1" applyAlignment="1">
      <alignment horizontal="left" vertical="top"/>
    </xf>
    <xf numFmtId="0" fontId="18" fillId="0" borderId="0" xfId="0" applyFont="1" applyAlignment="1">
      <alignment horizontal="left" vertical="top"/>
    </xf>
    <xf numFmtId="166" fontId="18" fillId="0" borderId="0" xfId="0" applyNumberFormat="1" applyFont="1" applyAlignment="1">
      <alignment horizontal="left" vertical="top"/>
    </xf>
    <xf numFmtId="0" fontId="5" fillId="2" borderId="7" xfId="0" applyFont="1" applyFill="1" applyBorder="1" applyAlignment="1">
      <alignment horizontal="left" vertical="top"/>
    </xf>
    <xf numFmtId="0" fontId="17" fillId="2" borderId="8" xfId="0" applyFont="1" applyFill="1" applyBorder="1" applyAlignment="1">
      <alignment horizontal="left" vertical="top"/>
    </xf>
    <xf numFmtId="166" fontId="17" fillId="2" borderId="8" xfId="4" applyNumberFormat="1" applyFont="1" applyFill="1" applyBorder="1" applyAlignment="1">
      <alignment horizontal="left" vertical="top"/>
    </xf>
    <xf numFmtId="0" fontId="1" fillId="2" borderId="8" xfId="0" applyFont="1" applyFill="1" applyBorder="1" applyAlignment="1" applyProtection="1">
      <alignment horizontal="left" vertical="top"/>
      <protection locked="0"/>
    </xf>
    <xf numFmtId="165" fontId="5" fillId="2" borderId="8" xfId="0" applyNumberFormat="1" applyFont="1" applyFill="1" applyBorder="1" applyAlignment="1">
      <alignment horizontal="left" vertical="top"/>
    </xf>
    <xf numFmtId="0" fontId="0" fillId="2" borderId="8" xfId="0" applyFill="1" applyBorder="1" applyAlignment="1">
      <alignment horizontal="left" vertical="top"/>
    </xf>
    <xf numFmtId="0" fontId="18" fillId="2" borderId="8" xfId="0" applyFont="1" applyFill="1" applyBorder="1" applyAlignment="1">
      <alignment horizontal="left" vertical="top" wrapText="1"/>
    </xf>
    <xf numFmtId="0" fontId="18" fillId="2" borderId="8" xfId="0" applyFont="1" applyFill="1" applyBorder="1" applyAlignment="1">
      <alignment horizontal="left" vertical="top"/>
    </xf>
    <xf numFmtId="0" fontId="15" fillId="0" borderId="0" xfId="0" applyFont="1" applyAlignment="1">
      <alignment horizontal="left" vertical="top" wrapText="1"/>
    </xf>
    <xf numFmtId="0" fontId="5" fillId="0" borderId="0" xfId="0" applyFont="1" applyAlignment="1">
      <alignment horizontal="left" vertical="top" wrapText="1"/>
    </xf>
    <xf numFmtId="0" fontId="3" fillId="0" borderId="0" xfId="0" applyFont="1" applyAlignment="1">
      <alignment horizontal="left" vertical="top" wrapText="1"/>
    </xf>
    <xf numFmtId="0" fontId="17" fillId="2" borderId="8" xfId="0" applyFont="1" applyFill="1" applyBorder="1" applyAlignment="1">
      <alignment horizontal="left" vertical="top" wrapText="1"/>
    </xf>
    <xf numFmtId="1" fontId="3" fillId="2" borderId="7" xfId="0" applyNumberFormat="1" applyFont="1" applyFill="1" applyBorder="1" applyAlignment="1">
      <alignment horizontal="left" vertical="top"/>
    </xf>
    <xf numFmtId="0" fontId="8" fillId="0" borderId="0" xfId="0" applyFont="1" applyAlignment="1">
      <alignment horizontal="left" vertical="top" wrapText="1"/>
    </xf>
    <xf numFmtId="2" fontId="1" fillId="0" borderId="0" xfId="0" applyNumberFormat="1" applyFont="1" applyAlignment="1">
      <alignment horizontal="right" vertical="top"/>
    </xf>
    <xf numFmtId="2" fontId="1" fillId="0" borderId="0" xfId="0" applyNumberFormat="1" applyFont="1" applyAlignment="1" applyProtection="1">
      <alignment horizontal="right" vertical="top"/>
      <protection locked="0"/>
    </xf>
    <xf numFmtId="1" fontId="5" fillId="0" borderId="0" xfId="0" quotePrefix="1" applyNumberFormat="1" applyFont="1" applyAlignment="1">
      <alignment horizontal="right" vertical="top"/>
    </xf>
    <xf numFmtId="0" fontId="3" fillId="2" borderId="0" xfId="0" applyFont="1" applyFill="1" applyAlignment="1">
      <alignment horizontal="left" vertical="top" wrapText="1"/>
    </xf>
    <xf numFmtId="0" fontId="3" fillId="2" borderId="9" xfId="0" applyFont="1" applyFill="1" applyBorder="1" applyAlignment="1">
      <alignment horizontal="left" vertical="top"/>
    </xf>
    <xf numFmtId="0" fontId="1" fillId="0" borderId="0" xfId="5" applyFont="1" applyAlignment="1">
      <alignment horizontal="left" vertical="top" wrapText="1"/>
    </xf>
    <xf numFmtId="1" fontId="3" fillId="0" borderId="13" xfId="0" applyNumberFormat="1" applyFont="1" applyBorder="1" applyAlignment="1">
      <alignment horizontal="right" vertical="top"/>
    </xf>
    <xf numFmtId="0" fontId="3" fillId="0" borderId="8" xfId="0" applyFont="1" applyBorder="1" applyAlignment="1">
      <alignment vertical="top"/>
    </xf>
    <xf numFmtId="0" fontId="5" fillId="2" borderId="1" xfId="0" applyFont="1" applyFill="1" applyBorder="1" applyAlignment="1">
      <alignment vertical="top"/>
    </xf>
    <xf numFmtId="0" fontId="1" fillId="2" borderId="2" xfId="0" applyFont="1" applyFill="1" applyBorder="1" applyAlignment="1">
      <alignment vertical="top"/>
    </xf>
    <xf numFmtId="0" fontId="5" fillId="2" borderId="2" xfId="0" applyFont="1" applyFill="1" applyBorder="1" applyAlignment="1">
      <alignment horizontal="right" vertical="top"/>
    </xf>
    <xf numFmtId="0" fontId="5" fillId="2" borderId="2" xfId="0" applyFont="1" applyFill="1" applyBorder="1" applyAlignment="1" applyProtection="1">
      <alignment vertical="top"/>
      <protection locked="0"/>
    </xf>
    <xf numFmtId="165" fontId="1" fillId="2" borderId="2" xfId="1" applyNumberFormat="1" applyFont="1" applyFill="1" applyBorder="1" applyAlignment="1" applyProtection="1">
      <alignment vertical="top"/>
      <protection locked="0"/>
    </xf>
    <xf numFmtId="0" fontId="1" fillId="2" borderId="2" xfId="0" applyFont="1" applyFill="1" applyBorder="1" applyAlignment="1" applyProtection="1">
      <alignment vertical="top"/>
      <protection locked="0"/>
    </xf>
    <xf numFmtId="165" fontId="1" fillId="2" borderId="2" xfId="0" applyNumberFormat="1" applyFont="1" applyFill="1" applyBorder="1" applyAlignment="1" applyProtection="1">
      <alignment vertical="top"/>
      <protection locked="0"/>
    </xf>
    <xf numFmtId="0" fontId="0" fillId="2" borderId="2" xfId="0" applyFill="1" applyBorder="1" applyAlignment="1">
      <alignment vertical="top"/>
    </xf>
    <xf numFmtId="0" fontId="5" fillId="0" borderId="0" xfId="0" applyFont="1" applyAlignment="1">
      <alignment vertical="top"/>
    </xf>
    <xf numFmtId="0" fontId="1" fillId="2" borderId="7" xfId="0" applyFont="1" applyFill="1" applyBorder="1" applyAlignment="1">
      <alignment vertical="top"/>
    </xf>
    <xf numFmtId="0" fontId="1" fillId="2" borderId="8" xfId="0" applyFont="1" applyFill="1" applyBorder="1" applyAlignment="1">
      <alignment horizontal="right" vertical="top"/>
    </xf>
    <xf numFmtId="4" fontId="1" fillId="2" borderId="8" xfId="0" applyNumberFormat="1" applyFont="1" applyFill="1" applyBorder="1" applyAlignment="1" applyProtection="1">
      <alignment vertical="top"/>
      <protection locked="0"/>
    </xf>
    <xf numFmtId="165" fontId="1" fillId="2" borderId="8" xfId="1" applyNumberFormat="1" applyFont="1" applyFill="1" applyBorder="1" applyAlignment="1" applyProtection="1">
      <alignment vertical="top"/>
      <protection locked="0"/>
    </xf>
    <xf numFmtId="165" fontId="1" fillId="2" borderId="8" xfId="0" applyNumberFormat="1" applyFont="1" applyFill="1" applyBorder="1" applyAlignment="1" applyProtection="1">
      <alignment vertical="top"/>
      <protection locked="0"/>
    </xf>
    <xf numFmtId="0" fontId="0" fillId="2" borderId="8" xfId="0" applyFill="1" applyBorder="1" applyAlignment="1">
      <alignment vertical="top"/>
    </xf>
    <xf numFmtId="0" fontId="1" fillId="2" borderId="3" xfId="0" applyFont="1" applyFill="1" applyBorder="1" applyAlignment="1">
      <alignment vertical="top"/>
    </xf>
    <xf numFmtId="0" fontId="3" fillId="2" borderId="0" xfId="0" applyFont="1" applyFill="1" applyAlignment="1">
      <alignment vertical="top"/>
    </xf>
    <xf numFmtId="0" fontId="1" fillId="2" borderId="0" xfId="0" applyFont="1" applyFill="1" applyAlignment="1">
      <alignment horizontal="right" vertical="top"/>
    </xf>
    <xf numFmtId="4" fontId="1" fillId="2" borderId="0" xfId="0" applyNumberFormat="1" applyFont="1" applyFill="1" applyAlignment="1" applyProtection="1">
      <alignment vertical="top"/>
      <protection locked="0"/>
    </xf>
    <xf numFmtId="165" fontId="1" fillId="2" borderId="0" xfId="1" applyNumberFormat="1" applyFont="1" applyFill="1" applyBorder="1" applyAlignment="1" applyProtection="1">
      <alignment vertical="top"/>
      <protection locked="0"/>
    </xf>
    <xf numFmtId="165" fontId="1" fillId="2" borderId="0" xfId="0" applyNumberFormat="1" applyFont="1" applyFill="1" applyAlignment="1" applyProtection="1">
      <alignment vertical="top"/>
      <protection locked="0"/>
    </xf>
    <xf numFmtId="0" fontId="0" fillId="2" borderId="0" xfId="0" applyFill="1" applyAlignment="1">
      <alignment vertical="top"/>
    </xf>
    <xf numFmtId="0" fontId="1" fillId="2" borderId="5" xfId="0" applyFont="1" applyFill="1" applyBorder="1" applyAlignment="1">
      <alignment vertical="top"/>
    </xf>
    <xf numFmtId="0" fontId="3" fillId="2" borderId="6" xfId="0" applyFont="1" applyFill="1" applyBorder="1" applyAlignment="1">
      <alignment vertical="top"/>
    </xf>
    <xf numFmtId="0" fontId="1" fillId="2" borderId="6" xfId="0" applyFont="1" applyFill="1" applyBorder="1" applyAlignment="1">
      <alignment horizontal="right" vertical="top"/>
    </xf>
    <xf numFmtId="4" fontId="1" fillId="2" borderId="6" xfId="0" applyNumberFormat="1" applyFont="1" applyFill="1" applyBorder="1" applyAlignment="1" applyProtection="1">
      <alignment vertical="top"/>
      <protection locked="0"/>
    </xf>
    <xf numFmtId="165" fontId="1" fillId="2" borderId="6" xfId="1" applyNumberFormat="1" applyFont="1" applyFill="1" applyBorder="1" applyAlignment="1" applyProtection="1">
      <alignment vertical="top"/>
      <protection locked="0"/>
    </xf>
    <xf numFmtId="165" fontId="1" fillId="2" borderId="6" xfId="0" applyNumberFormat="1" applyFont="1" applyFill="1" applyBorder="1" applyAlignment="1" applyProtection="1">
      <alignment vertical="top"/>
      <protection locked="0"/>
    </xf>
    <xf numFmtId="0" fontId="0" fillId="2" borderId="6" xfId="0" applyFill="1" applyBorder="1" applyAlignment="1">
      <alignment vertical="top"/>
    </xf>
    <xf numFmtId="4" fontId="1" fillId="0" borderId="0" xfId="0" applyNumberFormat="1" applyFont="1" applyAlignment="1" applyProtection="1">
      <alignment vertical="top"/>
      <protection locked="0"/>
    </xf>
    <xf numFmtId="165" fontId="1" fillId="0" borderId="0" xfId="1" applyNumberFormat="1" applyFont="1" applyFill="1" applyAlignment="1" applyProtection="1">
      <alignment vertical="top"/>
      <protection locked="0"/>
    </xf>
    <xf numFmtId="165" fontId="1" fillId="0" borderId="0" xfId="0" applyNumberFormat="1" applyFont="1" applyAlignment="1" applyProtection="1">
      <alignment vertical="top"/>
      <protection locked="0"/>
    </xf>
    <xf numFmtId="0" fontId="0" fillId="0" borderId="0" xfId="0" applyAlignment="1">
      <alignment vertical="top"/>
    </xf>
    <xf numFmtId="0" fontId="5" fillId="2" borderId="7" xfId="0" applyFont="1" applyFill="1" applyBorder="1" applyAlignment="1">
      <alignment vertical="top"/>
    </xf>
    <xf numFmtId="0" fontId="3" fillId="4" borderId="7" xfId="2" applyNumberFormat="1" applyBorder="1" applyAlignment="1" applyProtection="1">
      <alignment horizontal="left" vertical="top"/>
    </xf>
    <xf numFmtId="4" fontId="3" fillId="4" borderId="8" xfId="2" applyNumberFormat="1" applyBorder="1" applyAlignment="1" applyProtection="1">
      <alignment vertical="top"/>
      <protection locked="0"/>
    </xf>
    <xf numFmtId="165" fontId="3" fillId="4" borderId="9" xfId="2" applyNumberFormat="1" applyBorder="1" applyAlignment="1" applyProtection="1">
      <alignment vertical="top"/>
      <protection locked="0"/>
    </xf>
    <xf numFmtId="0" fontId="0" fillId="0" borderId="13" xfId="0" applyBorder="1" applyAlignment="1">
      <alignment vertical="top"/>
    </xf>
    <xf numFmtId="4" fontId="1" fillId="0" borderId="0" xfId="0" applyNumberFormat="1" applyFont="1" applyAlignment="1">
      <alignment vertical="top"/>
    </xf>
    <xf numFmtId="165" fontId="1" fillId="0" borderId="0" xfId="1" applyNumberFormat="1" applyFont="1" applyBorder="1" applyAlignment="1">
      <alignment vertical="top"/>
    </xf>
    <xf numFmtId="165" fontId="5" fillId="0" borderId="0" xfId="0" applyNumberFormat="1" applyFont="1" applyAlignment="1">
      <alignment vertical="top"/>
    </xf>
    <xf numFmtId="0" fontId="1" fillId="0" borderId="0" xfId="0" applyFont="1" applyAlignment="1">
      <alignment horizontal="center" vertical="top"/>
    </xf>
    <xf numFmtId="165" fontId="1" fillId="0" borderId="0" xfId="1" applyNumberFormat="1" applyFont="1" applyFill="1" applyBorder="1" applyAlignment="1">
      <alignment vertical="top"/>
    </xf>
    <xf numFmtId="0" fontId="10" fillId="0" borderId="0" xfId="0" applyFont="1" applyAlignment="1">
      <alignment vertical="top"/>
    </xf>
    <xf numFmtId="165" fontId="1" fillId="0" borderId="0" xfId="1" applyNumberFormat="1" applyFont="1" applyBorder="1" applyAlignment="1" applyProtection="1">
      <alignment vertical="top"/>
      <protection locked="0"/>
    </xf>
    <xf numFmtId="165" fontId="1" fillId="0" borderId="0" xfId="1" applyNumberFormat="1" applyFont="1" applyFill="1" applyBorder="1" applyAlignment="1" applyProtection="1">
      <alignment vertical="top"/>
      <protection locked="0"/>
    </xf>
    <xf numFmtId="0" fontId="6" fillId="0" borderId="0" xfId="0" applyFont="1" applyAlignment="1">
      <alignment vertical="top"/>
    </xf>
    <xf numFmtId="0" fontId="3" fillId="2" borderId="7" xfId="0" applyFont="1" applyFill="1" applyBorder="1" applyAlignment="1">
      <alignment vertical="top"/>
    </xf>
    <xf numFmtId="0" fontId="5" fillId="0" borderId="0" xfId="0" applyFont="1" applyAlignment="1" applyProtection="1">
      <alignment vertical="top"/>
      <protection locked="0"/>
    </xf>
    <xf numFmtId="0" fontId="7" fillId="0" borderId="0" xfId="0" applyFont="1" applyAlignment="1">
      <alignment vertical="top"/>
    </xf>
    <xf numFmtId="165" fontId="9" fillId="0" borderId="0" xfId="0" applyNumberFormat="1" applyFont="1" applyAlignment="1">
      <alignment vertical="top"/>
    </xf>
    <xf numFmtId="0" fontId="7" fillId="0" borderId="0" xfId="0" applyFont="1" applyAlignment="1">
      <alignment horizontal="right" vertical="top"/>
    </xf>
    <xf numFmtId="1" fontId="5" fillId="2" borderId="8" xfId="0" applyNumberFormat="1" applyFont="1" applyFill="1" applyBorder="1" applyAlignment="1">
      <alignment vertical="top"/>
    </xf>
    <xf numFmtId="0" fontId="2" fillId="0" borderId="0" xfId="0" applyFont="1" applyAlignment="1">
      <alignment vertical="top"/>
    </xf>
    <xf numFmtId="2" fontId="3" fillId="4" borderId="8" xfId="2" applyNumberFormat="1" applyBorder="1" applyAlignment="1" applyProtection="1">
      <alignment vertical="top"/>
      <protection locked="0"/>
    </xf>
    <xf numFmtId="0" fontId="9" fillId="0" borderId="0" xfId="0" applyFont="1" applyAlignment="1">
      <alignment vertical="top"/>
    </xf>
    <xf numFmtId="165" fontId="5" fillId="0" borderId="0" xfId="1" applyNumberFormat="1" applyFont="1" applyFill="1" applyAlignment="1" applyProtection="1">
      <alignment vertical="top"/>
      <protection locked="0"/>
    </xf>
    <xf numFmtId="165" fontId="5" fillId="0" borderId="0" xfId="0" applyNumberFormat="1" applyFont="1" applyAlignment="1" applyProtection="1">
      <alignment vertical="top"/>
      <protection locked="0"/>
    </xf>
    <xf numFmtId="165" fontId="5" fillId="0" borderId="0" xfId="1" applyNumberFormat="1" applyFont="1" applyAlignment="1" applyProtection="1">
      <alignment vertical="top"/>
      <protection locked="0"/>
    </xf>
    <xf numFmtId="0" fontId="0" fillId="0" borderId="2" xfId="0" applyBorder="1" applyAlignment="1">
      <alignment vertical="top"/>
    </xf>
    <xf numFmtId="165" fontId="3" fillId="4" borderId="4" xfId="2" applyNumberFormat="1" applyBorder="1" applyAlignment="1" applyProtection="1">
      <alignment vertical="top"/>
      <protection locked="0"/>
    </xf>
    <xf numFmtId="0" fontId="0" fillId="0" borderId="8" xfId="0" applyBorder="1" applyAlignment="1">
      <alignment vertical="top"/>
    </xf>
    <xf numFmtId="0" fontId="0" fillId="0" borderId="6" xfId="0" applyBorder="1" applyAlignment="1">
      <alignment vertical="top"/>
    </xf>
    <xf numFmtId="1" fontId="1" fillId="0" borderId="0" xfId="0" applyNumberFormat="1" applyFont="1" applyAlignment="1">
      <alignment vertical="top"/>
    </xf>
    <xf numFmtId="1" fontId="11" fillId="0" borderId="0" xfId="0" applyNumberFormat="1" applyFont="1" applyAlignment="1">
      <alignment vertical="top"/>
    </xf>
    <xf numFmtId="0" fontId="11" fillId="0" borderId="0" xfId="0" applyFont="1" applyAlignment="1">
      <alignment vertical="top"/>
    </xf>
    <xf numFmtId="0" fontId="15" fillId="3" borderId="13" xfId="0" applyFont="1" applyFill="1" applyBorder="1" applyAlignment="1">
      <alignment vertical="top"/>
    </xf>
    <xf numFmtId="0" fontId="3" fillId="3" borderId="7" xfId="3" applyNumberFormat="1" applyFill="1" applyBorder="1" applyAlignment="1" applyProtection="1">
      <alignment horizontal="left" vertical="top"/>
    </xf>
    <xf numFmtId="165" fontId="3" fillId="3" borderId="9" xfId="3" applyNumberFormat="1" applyFill="1" applyBorder="1" applyAlignment="1" applyProtection="1">
      <alignment vertical="top"/>
      <protection locked="0"/>
    </xf>
    <xf numFmtId="4" fontId="11" fillId="0" borderId="0" xfId="0" applyNumberFormat="1" applyFont="1" applyAlignment="1" applyProtection="1">
      <alignment vertical="top"/>
      <protection locked="0"/>
    </xf>
    <xf numFmtId="164" fontId="11" fillId="0" borderId="0" xfId="1" applyFont="1" applyFill="1" applyAlignment="1" applyProtection="1">
      <alignment vertical="top"/>
      <protection locked="0"/>
    </xf>
    <xf numFmtId="165" fontId="16" fillId="0" borderId="0" xfId="1" applyNumberFormat="1" applyFont="1" applyFill="1" applyAlignment="1">
      <alignment vertical="top"/>
    </xf>
    <xf numFmtId="165" fontId="11" fillId="0" borderId="0" xfId="0" applyNumberFormat="1" applyFont="1" applyAlignment="1" applyProtection="1">
      <alignment vertical="top"/>
      <protection locked="0"/>
    </xf>
    <xf numFmtId="0" fontId="8" fillId="0" borderId="0" xfId="0" applyFont="1" applyAlignment="1">
      <alignment vertical="top"/>
    </xf>
    <xf numFmtId="0" fontId="0" fillId="0" borderId="0" xfId="0" applyAlignment="1" applyProtection="1">
      <alignment vertical="top"/>
      <protection locked="0"/>
    </xf>
    <xf numFmtId="0" fontId="12" fillId="0" borderId="0" xfId="0" applyFont="1" applyAlignment="1" applyProtection="1">
      <alignment vertical="top"/>
      <protection locked="0"/>
    </xf>
    <xf numFmtId="0" fontId="13" fillId="0" borderId="0" xfId="0" applyFont="1" applyAlignment="1">
      <alignment vertical="top" wrapText="1"/>
    </xf>
    <xf numFmtId="0" fontId="20" fillId="0" borderId="0" xfId="5" applyFont="1"/>
    <xf numFmtId="168" fontId="20" fillId="0" borderId="0" xfId="7" applyNumberFormat="1" applyFont="1" applyFill="1" applyAlignment="1" applyProtection="1">
      <alignment horizontal="right"/>
    </xf>
    <xf numFmtId="0" fontId="22" fillId="0" borderId="0" xfId="5" applyFont="1"/>
    <xf numFmtId="0" fontId="23" fillId="0" borderId="0" xfId="5" applyFont="1"/>
    <xf numFmtId="168" fontId="23" fillId="0" borderId="0" xfId="7" applyNumberFormat="1" applyFont="1" applyFill="1" applyAlignment="1" applyProtection="1">
      <alignment horizontal="right"/>
    </xf>
    <xf numFmtId="0" fontId="1" fillId="0" borderId="0" xfId="5" applyFont="1"/>
    <xf numFmtId="0" fontId="23" fillId="0" borderId="0" xfId="5" applyFont="1" applyAlignment="1">
      <alignment horizontal="left"/>
    </xf>
    <xf numFmtId="0" fontId="24" fillId="0" borderId="14" xfId="5" applyFont="1" applyBorder="1" applyAlignment="1">
      <alignment horizontal="left" vertical="top"/>
    </xf>
    <xf numFmtId="0" fontId="24" fillId="0" borderId="15" xfId="5" applyFont="1" applyBorder="1" applyAlignment="1">
      <alignment vertical="top"/>
    </xf>
    <xf numFmtId="0" fontId="24" fillId="0" borderId="16" xfId="5" applyFont="1" applyBorder="1" applyAlignment="1">
      <alignment vertical="top"/>
    </xf>
    <xf numFmtId="0" fontId="24" fillId="0" borderId="17" xfId="5" applyFont="1" applyBorder="1" applyAlignment="1">
      <alignment horizontal="left" vertical="top"/>
    </xf>
    <xf numFmtId="0" fontId="23" fillId="0" borderId="14" xfId="5" applyFont="1" applyBorder="1" applyAlignment="1">
      <alignment horizontal="left" vertical="top"/>
    </xf>
    <xf numFmtId="168" fontId="23" fillId="0" borderId="16" xfId="7" applyNumberFormat="1" applyFont="1" applyFill="1" applyBorder="1" applyAlignment="1" applyProtection="1">
      <alignment horizontal="right" vertical="justify"/>
    </xf>
    <xf numFmtId="168" fontId="23" fillId="0" borderId="18" xfId="7" applyNumberFormat="1" applyFont="1" applyFill="1" applyBorder="1" applyAlignment="1" applyProtection="1">
      <alignment horizontal="right" vertical="justify"/>
    </xf>
    <xf numFmtId="49" fontId="23" fillId="0" borderId="19" xfId="5" applyNumberFormat="1" applyFont="1" applyBorder="1" applyAlignment="1">
      <alignment horizontal="left" vertical="top"/>
    </xf>
    <xf numFmtId="0" fontId="23" fillId="0" borderId="20" xfId="5" applyFont="1" applyBorder="1" applyAlignment="1">
      <alignment horizontal="justify" vertical="top" wrapText="1"/>
    </xf>
    <xf numFmtId="0" fontId="23" fillId="0" borderId="21" xfId="5" applyFont="1" applyBorder="1" applyAlignment="1">
      <alignment horizontal="left" vertical="top"/>
    </xf>
    <xf numFmtId="0" fontId="23" fillId="0" borderId="22" xfId="5" applyFont="1" applyBorder="1" applyAlignment="1">
      <alignment horizontal="left" vertical="top"/>
    </xf>
    <xf numFmtId="169" fontId="23" fillId="0" borderId="23" xfId="7" applyNumberFormat="1" applyFont="1" applyFill="1" applyBorder="1" applyAlignment="1" applyProtection="1">
      <alignment horizontal="right" vertical="justify"/>
    </xf>
    <xf numFmtId="169" fontId="23" fillId="0" borderId="24" xfId="7" applyNumberFormat="1" applyFont="1" applyFill="1" applyBorder="1" applyAlignment="1" applyProtection="1">
      <alignment horizontal="right" vertical="justify"/>
    </xf>
    <xf numFmtId="169" fontId="23" fillId="0" borderId="25" xfId="7" applyNumberFormat="1" applyFont="1" applyFill="1" applyBorder="1" applyAlignment="1" applyProtection="1">
      <alignment horizontal="right" vertical="justify"/>
    </xf>
    <xf numFmtId="49" fontId="23" fillId="0" borderId="22" xfId="5" applyNumberFormat="1" applyFont="1" applyBorder="1" applyAlignment="1">
      <alignment horizontal="left" vertical="top"/>
    </xf>
    <xf numFmtId="0" fontId="23" fillId="0" borderId="26" xfId="5" applyFont="1" applyBorder="1" applyAlignment="1">
      <alignment horizontal="justify" vertical="top" wrapText="1"/>
    </xf>
    <xf numFmtId="0" fontId="23" fillId="0" borderId="23" xfId="5" applyFont="1" applyBorder="1" applyAlignment="1">
      <alignment horizontal="left" vertical="top"/>
    </xf>
    <xf numFmtId="0" fontId="23" fillId="0" borderId="27" xfId="5" applyFont="1" applyBorder="1" applyAlignment="1">
      <alignment horizontal="left" vertical="top"/>
    </xf>
    <xf numFmtId="169" fontId="23" fillId="0" borderId="28" xfId="7" applyNumberFormat="1" applyFont="1" applyFill="1" applyBorder="1" applyAlignment="1" applyProtection="1">
      <alignment horizontal="right" vertical="justify"/>
    </xf>
    <xf numFmtId="169" fontId="23" fillId="0" borderId="29" xfId="7" applyNumberFormat="1" applyFont="1" applyFill="1" applyBorder="1" applyAlignment="1" applyProtection="1">
      <alignment horizontal="right" vertical="justify"/>
    </xf>
    <xf numFmtId="0" fontId="23" fillId="0" borderId="30" xfId="5" applyFont="1" applyBorder="1" applyAlignment="1">
      <alignment horizontal="left" vertical="top"/>
    </xf>
    <xf numFmtId="169" fontId="23" fillId="0" borderId="31" xfId="7" applyNumberFormat="1" applyFont="1" applyFill="1" applyBorder="1" applyAlignment="1" applyProtection="1">
      <alignment horizontal="right" vertical="justify"/>
    </xf>
    <xf numFmtId="49" fontId="23" fillId="0" borderId="27" xfId="5" applyNumberFormat="1" applyFont="1" applyBorder="1" applyAlignment="1">
      <alignment horizontal="left" vertical="top"/>
    </xf>
    <xf numFmtId="0" fontId="23" fillId="0" borderId="31" xfId="5" applyFont="1" applyBorder="1" applyAlignment="1">
      <alignment horizontal="justify" vertical="top" wrapText="1"/>
    </xf>
    <xf numFmtId="0" fontId="23" fillId="0" borderId="28" xfId="5" applyFont="1" applyBorder="1" applyAlignment="1">
      <alignment horizontal="left" vertical="top"/>
    </xf>
    <xf numFmtId="49" fontId="23" fillId="0" borderId="32" xfId="5" applyNumberFormat="1" applyFont="1" applyBorder="1" applyAlignment="1">
      <alignment horizontal="left" vertical="top"/>
    </xf>
    <xf numFmtId="0" fontId="23" fillId="0" borderId="33" xfId="5" applyFont="1" applyBorder="1" applyAlignment="1">
      <alignment horizontal="justify" vertical="top" wrapText="1"/>
    </xf>
    <xf numFmtId="0" fontId="23" fillId="0" borderId="34" xfId="5" applyFont="1" applyBorder="1" applyAlignment="1">
      <alignment horizontal="left" vertical="top"/>
    </xf>
    <xf numFmtId="9" fontId="23" fillId="0" borderId="32" xfId="5" applyNumberFormat="1" applyFont="1" applyBorder="1" applyAlignment="1">
      <alignment horizontal="left" vertical="top"/>
    </xf>
    <xf numFmtId="169" fontId="23" fillId="0" borderId="34" xfId="7" applyNumberFormat="1" applyFont="1" applyFill="1" applyBorder="1" applyAlignment="1" applyProtection="1">
      <alignment horizontal="right" vertical="justify"/>
    </xf>
    <xf numFmtId="169" fontId="23" fillId="0" borderId="35" xfId="7" applyNumberFormat="1" applyFont="1" applyFill="1" applyBorder="1" applyAlignment="1" applyProtection="1">
      <alignment horizontal="right" vertical="justify"/>
    </xf>
    <xf numFmtId="169" fontId="23" fillId="0" borderId="33" xfId="7" applyNumberFormat="1" applyFont="1" applyFill="1" applyBorder="1" applyAlignment="1" applyProtection="1">
      <alignment horizontal="right" vertical="justify"/>
    </xf>
    <xf numFmtId="0" fontId="23" fillId="0" borderId="0" xfId="5" applyFont="1" applyAlignment="1">
      <alignment horizontal="left" vertical="top"/>
    </xf>
    <xf numFmtId="0" fontId="23" fillId="0" borderId="0" xfId="5" applyFont="1" applyAlignment="1">
      <alignment horizontal="justify" vertical="top"/>
    </xf>
    <xf numFmtId="0" fontId="23" fillId="0" borderId="0" xfId="5" applyFont="1" applyAlignment="1">
      <alignment vertical="top"/>
    </xf>
    <xf numFmtId="168" fontId="23" fillId="0" borderId="0" xfId="7" applyNumberFormat="1" applyFont="1" applyFill="1" applyAlignment="1" applyProtection="1">
      <alignment horizontal="right" vertical="justify"/>
    </xf>
    <xf numFmtId="0" fontId="23" fillId="6" borderId="0" xfId="5" applyFont="1" applyFill="1" applyAlignment="1">
      <alignment horizontal="left" vertical="top"/>
    </xf>
    <xf numFmtId="168" fontId="23" fillId="6" borderId="0" xfId="7" applyNumberFormat="1" applyFont="1" applyFill="1" applyAlignment="1" applyProtection="1">
      <alignment horizontal="right" vertical="justify"/>
    </xf>
    <xf numFmtId="169" fontId="23" fillId="6" borderId="0" xfId="7" applyNumberFormat="1" applyFont="1" applyFill="1" applyAlignment="1" applyProtection="1">
      <alignment horizontal="right" vertical="justify"/>
    </xf>
    <xf numFmtId="0" fontId="20" fillId="0" borderId="0" xfId="5" applyFont="1" applyAlignment="1">
      <alignment horizontal="fill" vertical="top"/>
    </xf>
    <xf numFmtId="168" fontId="20" fillId="0" borderId="0" xfId="7" applyNumberFormat="1" applyFont="1" applyFill="1" applyAlignment="1" applyProtection="1">
      <alignment horizontal="right" vertical="justify"/>
    </xf>
    <xf numFmtId="0" fontId="22" fillId="0" borderId="0" xfId="5" applyFont="1" applyAlignment="1">
      <alignment horizontal="fill" vertical="top"/>
    </xf>
    <xf numFmtId="0" fontId="23" fillId="0" borderId="0" xfId="5" applyFont="1" applyAlignment="1">
      <alignment horizontal="fill" vertical="top"/>
    </xf>
    <xf numFmtId="0" fontId="1" fillId="0" borderId="0" xfId="5" applyFont="1" applyAlignment="1">
      <alignment horizontal="fill" vertical="top"/>
    </xf>
    <xf numFmtId="0" fontId="24" fillId="0" borderId="13" xfId="5" applyFont="1" applyBorder="1" applyAlignment="1">
      <alignment horizontal="left" vertical="top"/>
    </xf>
    <xf numFmtId="0" fontId="24" fillId="0" borderId="14" xfId="5" applyFont="1" applyBorder="1" applyAlignment="1">
      <alignment vertical="top"/>
    </xf>
    <xf numFmtId="0" fontId="24" fillId="0" borderId="16" xfId="5" applyFont="1" applyBorder="1" applyAlignment="1">
      <alignment horizontal="left" vertical="top"/>
    </xf>
    <xf numFmtId="0" fontId="23" fillId="0" borderId="31" xfId="5" applyFont="1" applyBorder="1" applyAlignment="1">
      <alignment horizontal="left" vertical="top"/>
    </xf>
    <xf numFmtId="0" fontId="23" fillId="0" borderId="33" xfId="5" applyFont="1" applyBorder="1" applyAlignment="1">
      <alignment horizontal="left" vertical="top"/>
    </xf>
    <xf numFmtId="0" fontId="23" fillId="0" borderId="32" xfId="5" applyFont="1" applyBorder="1" applyAlignment="1">
      <alignment horizontal="left" vertical="top"/>
    </xf>
    <xf numFmtId="169" fontId="23" fillId="0" borderId="0" xfId="7" applyNumberFormat="1" applyFont="1" applyFill="1" applyAlignment="1" applyProtection="1">
      <alignment horizontal="right" vertical="justify"/>
    </xf>
    <xf numFmtId="0" fontId="24" fillId="0" borderId="15" xfId="5" applyFont="1" applyBorder="1" applyAlignment="1">
      <alignment horizontal="left" vertical="top"/>
    </xf>
    <xf numFmtId="49" fontId="24" fillId="0" borderId="19" xfId="5" applyNumberFormat="1" applyFont="1" applyBorder="1" applyAlignment="1">
      <alignment horizontal="left" vertical="top"/>
    </xf>
    <xf numFmtId="0" fontId="24" fillId="0" borderId="20" xfId="5" applyFont="1" applyBorder="1" applyAlignment="1">
      <alignment vertical="top" wrapText="1"/>
    </xf>
    <xf numFmtId="0" fontId="24" fillId="0" borderId="20" xfId="5" applyFont="1" applyBorder="1" applyAlignment="1">
      <alignment vertical="top"/>
    </xf>
    <xf numFmtId="0" fontId="24" fillId="0" borderId="20" xfId="5" applyFont="1" applyBorder="1" applyAlignment="1">
      <alignment horizontal="left" vertical="top"/>
    </xf>
    <xf numFmtId="0" fontId="23" fillId="0" borderId="31" xfId="5" applyFont="1" applyBorder="1" applyAlignment="1">
      <alignment vertical="top" wrapText="1"/>
    </xf>
    <xf numFmtId="49" fontId="24" fillId="0" borderId="27" xfId="5" applyNumberFormat="1" applyFont="1" applyBorder="1" applyAlignment="1">
      <alignment horizontal="left" vertical="top"/>
    </xf>
    <xf numFmtId="0" fontId="24" fillId="0" borderId="31" xfId="5" applyFont="1" applyBorder="1" applyAlignment="1">
      <alignment horizontal="justify" vertical="top" wrapText="1"/>
    </xf>
    <xf numFmtId="0" fontId="23" fillId="0" borderId="33" xfId="5" applyFont="1" applyBorder="1" applyAlignment="1">
      <alignment vertical="top" wrapText="1"/>
    </xf>
    <xf numFmtId="0" fontId="23" fillId="0" borderId="0" xfId="5" applyFont="1" applyAlignment="1">
      <alignment horizontal="justify"/>
    </xf>
    <xf numFmtId="0" fontId="24" fillId="0" borderId="31" xfId="5" applyFont="1" applyBorder="1" applyAlignment="1">
      <alignment horizontal="left" vertical="top"/>
    </xf>
    <xf numFmtId="49" fontId="23" fillId="0" borderId="36" xfId="5" applyNumberFormat="1" applyFont="1" applyBorder="1" applyAlignment="1">
      <alignment horizontal="left" vertical="top"/>
    </xf>
    <xf numFmtId="0" fontId="23" fillId="0" borderId="37" xfId="5" applyFont="1" applyBorder="1" applyAlignment="1">
      <alignment horizontal="justify" vertical="top" wrapText="1"/>
    </xf>
    <xf numFmtId="0" fontId="23" fillId="0" borderId="37" xfId="5" applyFont="1" applyBorder="1" applyAlignment="1">
      <alignment horizontal="left" vertical="top"/>
    </xf>
    <xf numFmtId="169" fontId="23" fillId="0" borderId="38" xfId="7" applyNumberFormat="1" applyFont="1" applyFill="1" applyBorder="1" applyAlignment="1" applyProtection="1">
      <alignment horizontal="right" vertical="justify"/>
    </xf>
    <xf numFmtId="0" fontId="23" fillId="0" borderId="39" xfId="5" applyFont="1" applyBorder="1" applyAlignment="1">
      <alignment horizontal="left" vertical="top"/>
    </xf>
    <xf numFmtId="169" fontId="23" fillId="0" borderId="37" xfId="7" applyNumberFormat="1" applyFont="1" applyFill="1" applyBorder="1" applyAlignment="1" applyProtection="1">
      <alignment horizontal="right" vertical="justify"/>
    </xf>
    <xf numFmtId="49" fontId="23" fillId="0" borderId="40" xfId="5" applyNumberFormat="1" applyFont="1" applyBorder="1" applyAlignment="1">
      <alignment horizontal="left" vertical="top"/>
    </xf>
    <xf numFmtId="0" fontId="23" fillId="0" borderId="41" xfId="5" applyFont="1" applyBorder="1" applyAlignment="1">
      <alignment horizontal="justify" vertical="top" wrapText="1"/>
    </xf>
    <xf numFmtId="0" fontId="23" fillId="0" borderId="41" xfId="5" applyFont="1" applyBorder="1" applyAlignment="1">
      <alignment horizontal="left" vertical="top"/>
    </xf>
    <xf numFmtId="0" fontId="23" fillId="0" borderId="40" xfId="5" applyFont="1" applyBorder="1" applyAlignment="1">
      <alignment horizontal="left" vertical="top"/>
    </xf>
    <xf numFmtId="169" fontId="23" fillId="0" borderId="42" xfId="7" applyNumberFormat="1" applyFont="1" applyFill="1" applyBorder="1" applyAlignment="1" applyProtection="1">
      <alignment horizontal="right" vertical="justify"/>
    </xf>
    <xf numFmtId="169" fontId="23" fillId="0" borderId="43" xfId="7" applyNumberFormat="1" applyFont="1" applyFill="1" applyBorder="1" applyAlignment="1" applyProtection="1">
      <alignment horizontal="right" vertical="justify"/>
    </xf>
    <xf numFmtId="0" fontId="23" fillId="0" borderId="26" xfId="5" applyFont="1" applyBorder="1" applyAlignment="1">
      <alignment horizontal="left" vertical="top"/>
    </xf>
    <xf numFmtId="0" fontId="23" fillId="0" borderId="44" xfId="5" applyFont="1" applyBorder="1" applyAlignment="1">
      <alignment horizontal="justify" vertical="top" wrapText="1"/>
    </xf>
    <xf numFmtId="0" fontId="23" fillId="0" borderId="44" xfId="5" applyFont="1" applyBorder="1" applyAlignment="1">
      <alignment vertical="top" wrapText="1"/>
    </xf>
    <xf numFmtId="0" fontId="23" fillId="0" borderId="0" xfId="5" applyFont="1" applyAlignment="1">
      <alignment horizontal="left" vertical="top" wrapText="1"/>
    </xf>
    <xf numFmtId="0" fontId="23" fillId="0" borderId="20" xfId="5" applyFont="1" applyBorder="1" applyAlignment="1">
      <alignment vertical="top" wrapText="1"/>
    </xf>
    <xf numFmtId="0" fontId="23" fillId="0" borderId="20" xfId="5" applyFont="1" applyBorder="1" applyAlignment="1">
      <alignment horizontal="left" vertical="top"/>
    </xf>
    <xf numFmtId="16" fontId="23" fillId="0" borderId="0" xfId="5" applyNumberFormat="1" applyFont="1" applyAlignment="1">
      <alignment horizontal="left" vertical="top"/>
    </xf>
    <xf numFmtId="0" fontId="23" fillId="0" borderId="0" xfId="5" applyFont="1" applyAlignment="1">
      <alignment horizontal="justify" vertical="top" wrapText="1"/>
    </xf>
    <xf numFmtId="169" fontId="23" fillId="0" borderId="45" xfId="7" applyNumberFormat="1" applyFont="1" applyFill="1" applyBorder="1" applyAlignment="1" applyProtection="1">
      <alignment horizontal="right" vertical="justify"/>
    </xf>
    <xf numFmtId="169" fontId="23" fillId="0" borderId="30" xfId="7" applyNumberFormat="1" applyFont="1" applyFill="1" applyBorder="1" applyAlignment="1" applyProtection="1">
      <alignment horizontal="right" vertical="justify"/>
    </xf>
    <xf numFmtId="9" fontId="23" fillId="0" borderId="27" xfId="5" applyNumberFormat="1" applyFont="1" applyBorder="1" applyAlignment="1">
      <alignment horizontal="left" vertical="top"/>
    </xf>
    <xf numFmtId="169" fontId="23" fillId="0" borderId="46" xfId="7" applyNumberFormat="1" applyFont="1" applyFill="1" applyBorder="1" applyAlignment="1" applyProtection="1">
      <alignment horizontal="right" vertical="justify"/>
    </xf>
    <xf numFmtId="0" fontId="23" fillId="0" borderId="19" xfId="5" applyFont="1" applyBorder="1" applyAlignment="1">
      <alignment horizontal="left" vertical="top"/>
    </xf>
    <xf numFmtId="0" fontId="23" fillId="0" borderId="31" xfId="5" applyFont="1" applyBorder="1" applyAlignment="1">
      <alignment horizontal="left" vertical="top" wrapText="1"/>
    </xf>
    <xf numFmtId="0" fontId="23" fillId="0" borderId="33" xfId="5" applyFont="1" applyBorder="1" applyAlignment="1">
      <alignment horizontal="left" vertical="top" wrapText="1"/>
    </xf>
    <xf numFmtId="0" fontId="23" fillId="6" borderId="0" xfId="5" applyFont="1" applyFill="1" applyAlignment="1">
      <alignment horizontal="justify" vertical="top"/>
    </xf>
    <xf numFmtId="169" fontId="23" fillId="6" borderId="0" xfId="7" applyNumberFormat="1" applyFont="1" applyFill="1" applyAlignment="1" applyProtection="1">
      <alignment horizontal="justify" vertical="top"/>
    </xf>
    <xf numFmtId="0" fontId="23" fillId="0" borderId="20" xfId="5" applyFont="1" applyBorder="1" applyAlignment="1">
      <alignment horizontal="left" vertical="top" wrapText="1"/>
    </xf>
    <xf numFmtId="0" fontId="23" fillId="0" borderId="25" xfId="5" applyFont="1" applyBorder="1" applyAlignment="1">
      <alignment horizontal="left" vertical="top"/>
    </xf>
    <xf numFmtId="169" fontId="23" fillId="0" borderId="47" xfId="7" applyNumberFormat="1" applyFont="1" applyFill="1" applyBorder="1" applyAlignment="1" applyProtection="1">
      <alignment horizontal="right" vertical="justify"/>
    </xf>
    <xf numFmtId="0" fontId="23" fillId="0" borderId="29" xfId="5" applyFont="1" applyBorder="1" applyAlignment="1">
      <alignment horizontal="left" vertical="top"/>
    </xf>
    <xf numFmtId="0" fontId="23" fillId="0" borderId="35" xfId="5" applyFont="1" applyBorder="1" applyAlignment="1">
      <alignment horizontal="left" vertical="top"/>
    </xf>
    <xf numFmtId="49" fontId="23" fillId="0" borderId="31" xfId="5" applyNumberFormat="1" applyFont="1" applyBorder="1" applyAlignment="1">
      <alignment horizontal="justify" vertical="top" wrapText="1"/>
    </xf>
    <xf numFmtId="0" fontId="24" fillId="0" borderId="0" xfId="5" applyFont="1" applyAlignment="1">
      <alignment horizontal="left"/>
    </xf>
    <xf numFmtId="0" fontId="26" fillId="0" borderId="0" xfId="5" applyFont="1"/>
    <xf numFmtId="0" fontId="26" fillId="0" borderId="0" xfId="5" applyFont="1" applyAlignment="1">
      <alignment horizontal="left"/>
    </xf>
    <xf numFmtId="168" fontId="26" fillId="0" borderId="0" xfId="7" applyNumberFormat="1" applyFont="1" applyFill="1" applyAlignment="1" applyProtection="1">
      <alignment horizontal="right"/>
    </xf>
    <xf numFmtId="169" fontId="24" fillId="7" borderId="0" xfId="7" applyNumberFormat="1" applyFont="1" applyFill="1" applyAlignment="1" applyProtection="1">
      <alignment horizontal="right" vertical="justify"/>
    </xf>
    <xf numFmtId="0" fontId="17" fillId="0" borderId="0" xfId="5" applyFont="1" applyAlignment="1">
      <alignment horizontal="left"/>
    </xf>
    <xf numFmtId="0" fontId="17" fillId="0" borderId="0" xfId="5" applyFont="1"/>
    <xf numFmtId="165" fontId="9" fillId="0" borderId="0" xfId="1" applyNumberFormat="1" applyFont="1" applyAlignment="1" applyProtection="1">
      <alignment vertical="top"/>
      <protection locked="0"/>
    </xf>
    <xf numFmtId="165" fontId="9" fillId="0" borderId="0" xfId="1" applyNumberFormat="1" applyFont="1" applyFill="1" applyAlignment="1" applyProtection="1">
      <alignment vertical="top"/>
      <protection locked="0"/>
    </xf>
    <xf numFmtId="165" fontId="1" fillId="0" borderId="0" xfId="1" applyNumberFormat="1" applyFont="1" applyFill="1" applyBorder="1" applyAlignment="1" applyProtection="1">
      <alignment horizontal="right" vertical="top"/>
      <protection locked="0"/>
    </xf>
    <xf numFmtId="165" fontId="5" fillId="0" borderId="0" xfId="1" applyNumberFormat="1" applyFont="1" applyFill="1" applyAlignment="1" applyProtection="1">
      <alignment horizontal="right" vertical="top"/>
      <protection locked="0"/>
    </xf>
    <xf numFmtId="165" fontId="9" fillId="0" borderId="0" xfId="1" applyNumberFormat="1" applyFont="1" applyAlignment="1" applyProtection="1">
      <alignment horizontal="right" vertical="top"/>
      <protection locked="0"/>
    </xf>
    <xf numFmtId="165" fontId="9" fillId="0" borderId="0" xfId="1" applyNumberFormat="1" applyFont="1" applyFill="1" applyAlignment="1" applyProtection="1">
      <alignment horizontal="right" vertical="top"/>
      <protection locked="0"/>
    </xf>
    <xf numFmtId="0" fontId="24" fillId="0" borderId="0" xfId="5" applyFont="1" applyAlignment="1">
      <alignment horizontal="justify" vertical="top" wrapText="1"/>
    </xf>
    <xf numFmtId="0" fontId="24" fillId="7" borderId="0" xfId="5" applyFont="1" applyFill="1" applyAlignment="1">
      <alignment horizontal="center"/>
    </xf>
    <xf numFmtId="0" fontId="21" fillId="0" borderId="0" xfId="5" applyFont="1" applyAlignment="1">
      <alignment horizontal="left" vertical="top" wrapText="1"/>
    </xf>
    <xf numFmtId="0" fontId="23" fillId="0" borderId="0" xfId="5" applyFont="1" applyAlignment="1">
      <alignment horizontal="justify" vertical="top" wrapText="1"/>
    </xf>
    <xf numFmtId="0" fontId="21" fillId="0" borderId="0" xfId="5" applyFont="1" applyAlignment="1">
      <alignment horizontal="left" vertical="top"/>
    </xf>
    <xf numFmtId="0" fontId="23" fillId="0" borderId="0" xfId="5" applyFont="1" applyAlignment="1">
      <alignment horizontal="left" vertical="top" wrapText="1"/>
    </xf>
    <xf numFmtId="0" fontId="20" fillId="0" borderId="0" xfId="5" applyFont="1" applyAlignment="1">
      <alignment vertical="top"/>
    </xf>
    <xf numFmtId="0" fontId="23" fillId="0" borderId="0" xfId="5" applyFont="1" applyAlignment="1">
      <alignment horizontal="justify" vertical="top"/>
    </xf>
    <xf numFmtId="0" fontId="23" fillId="0" borderId="0" xfId="5" applyFont="1" applyAlignment="1">
      <alignment horizontal="left" vertical="top"/>
    </xf>
    <xf numFmtId="0" fontId="20" fillId="0" borderId="0" xfId="5" applyFont="1" applyAlignment="1">
      <alignment horizontal="left" vertical="top"/>
    </xf>
    <xf numFmtId="0" fontId="23" fillId="0" borderId="0" xfId="5" applyFont="1" applyFill="1"/>
    <xf numFmtId="0" fontId="23" fillId="0" borderId="0" xfId="5" applyFont="1" applyFill="1" applyAlignment="1">
      <alignment horizontal="left"/>
    </xf>
    <xf numFmtId="0" fontId="24" fillId="0" borderId="13" xfId="5" applyFont="1" applyFill="1" applyBorder="1" applyAlignment="1">
      <alignment horizontal="center"/>
    </xf>
    <xf numFmtId="0" fontId="1" fillId="0" borderId="0" xfId="5" applyFont="1" applyFill="1"/>
    <xf numFmtId="0" fontId="3" fillId="2" borderId="13" xfId="0" applyFont="1" applyFill="1" applyBorder="1" applyAlignment="1">
      <alignment horizontal="center" vertical="top" wrapText="1"/>
    </xf>
  </cellXfs>
  <cellStyles count="9">
    <cellStyle name="Currency 2" xfId="8" xr:uid="{00000000-0005-0000-0000-000000000000}"/>
    <cellStyle name="Dobro" xfId="2" builtinId="26" customBuiltin="1"/>
    <cellStyle name="Navadno" xfId="0" builtinId="0"/>
    <cellStyle name="Navadno 2" xfId="6" xr:uid="{00000000-0005-0000-0000-000003000000}"/>
    <cellStyle name="Navadno 5" xfId="5" xr:uid="{00000000-0005-0000-0000-000004000000}"/>
    <cellStyle name="Navadno_KALAMAR-PSO GREGORČIČEVA MS-16.11.04" xfId="4" xr:uid="{00000000-0005-0000-0000-000005000000}"/>
    <cellStyle name="Nevtralno" xfId="3" builtinId="28" customBuiltin="1"/>
    <cellStyle name="Valuta 2" xfId="7" xr:uid="{00000000-0005-0000-0000-00000700000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84"/>
  <sheetViews>
    <sheetView tabSelected="1" view="pageBreakPreview" topLeftCell="A13" zoomScaleSheetLayoutView="100" workbookViewId="0">
      <selection activeCell="F36" sqref="F36"/>
    </sheetView>
  </sheetViews>
  <sheetFormatPr defaultColWidth="9.109375" defaultRowHeight="14.4" x14ac:dyDescent="0.3"/>
  <cols>
    <col min="1" max="1" width="2.6640625" style="121" customWidth="1"/>
    <col min="2" max="2" width="5.6640625" style="48" customWidth="1"/>
    <col min="3" max="3" width="55.6640625" style="4" customWidth="1"/>
    <col min="4" max="4" width="4.6640625" style="26" customWidth="1"/>
    <col min="5" max="5" width="0.88671875" style="161" customWidth="1"/>
    <col min="6" max="6" width="13.6640625" style="171" customWidth="1"/>
    <col min="7" max="7" width="0.88671875" style="161" customWidth="1"/>
    <col min="8" max="8" width="12.6640625" style="170" customWidth="1"/>
    <col min="9" max="9" width="1.6640625" style="145" customWidth="1"/>
    <col min="10" max="16384" width="9.109375" style="121"/>
  </cols>
  <sheetData>
    <row r="1" spans="2:9" x14ac:dyDescent="0.3">
      <c r="B1" s="77"/>
      <c r="C1" s="114"/>
      <c r="D1" s="115"/>
      <c r="E1" s="116"/>
      <c r="F1" s="117"/>
      <c r="G1" s="118"/>
      <c r="H1" s="119"/>
      <c r="I1" s="120"/>
    </row>
    <row r="2" spans="2:9" s="4" customFormat="1" x14ac:dyDescent="0.3">
      <c r="B2" s="103"/>
      <c r="C2" s="63" t="s">
        <v>72</v>
      </c>
      <c r="D2" s="123"/>
      <c r="E2" s="124"/>
      <c r="F2" s="125"/>
      <c r="G2" s="124"/>
      <c r="H2" s="126"/>
      <c r="I2" s="127"/>
    </row>
    <row r="3" spans="2:9" s="4" customFormat="1" x14ac:dyDescent="0.3">
      <c r="B3" s="79"/>
      <c r="C3" s="129" t="s">
        <v>68</v>
      </c>
      <c r="D3" s="130"/>
      <c r="E3" s="131"/>
      <c r="F3" s="132"/>
      <c r="G3" s="131"/>
      <c r="H3" s="133"/>
      <c r="I3" s="134"/>
    </row>
    <row r="4" spans="2:9" s="4" customFormat="1" x14ac:dyDescent="0.3">
      <c r="B4" s="78"/>
      <c r="C4" s="129" t="s">
        <v>850</v>
      </c>
      <c r="D4" s="130"/>
      <c r="E4" s="131"/>
      <c r="F4" s="132"/>
      <c r="G4" s="131"/>
      <c r="H4" s="133"/>
      <c r="I4" s="134"/>
    </row>
    <row r="5" spans="2:9" s="4" customFormat="1" x14ac:dyDescent="0.3">
      <c r="B5" s="80"/>
      <c r="C5" s="136" t="s">
        <v>71</v>
      </c>
      <c r="D5" s="137"/>
      <c r="E5" s="138"/>
      <c r="F5" s="139"/>
      <c r="G5" s="138"/>
      <c r="H5" s="140"/>
      <c r="I5" s="141"/>
    </row>
    <row r="6" spans="2:9" x14ac:dyDescent="0.3">
      <c r="C6" s="1"/>
      <c r="D6" s="15"/>
      <c r="E6" s="8"/>
      <c r="F6" s="36"/>
      <c r="G6" s="8"/>
      <c r="H6" s="144"/>
    </row>
    <row r="7" spans="2:9" x14ac:dyDescent="0.3">
      <c r="B7" s="75"/>
      <c r="C7" s="76"/>
      <c r="D7" s="147" t="s">
        <v>69</v>
      </c>
      <c r="E7" s="148"/>
      <c r="F7" s="67"/>
      <c r="G7" s="148"/>
      <c r="H7" s="149"/>
      <c r="I7" s="172"/>
    </row>
    <row r="8" spans="2:9" x14ac:dyDescent="0.3">
      <c r="B8" s="62" t="str">
        <f>SI_Kotlovnica!B7</f>
        <v>1.0.</v>
      </c>
      <c r="C8" s="63" t="str">
        <f>SI_Kotlovnica!C7</f>
        <v>Kotlovnica na TČ in ZP</v>
      </c>
      <c r="D8" s="65"/>
      <c r="E8" s="66"/>
      <c r="F8" s="67"/>
      <c r="G8" s="66"/>
      <c r="H8" s="149">
        <f>SUM(H9:H23)</f>
        <v>0</v>
      </c>
    </row>
    <row r="9" spans="2:9" x14ac:dyDescent="0.3">
      <c r="B9" s="61"/>
      <c r="C9" s="5"/>
      <c r="D9" s="68"/>
      <c r="E9" s="69"/>
      <c r="F9" s="70"/>
      <c r="G9" s="69"/>
      <c r="H9" s="173"/>
    </row>
    <row r="10" spans="2:9" x14ac:dyDescent="0.3">
      <c r="B10" s="111" t="str">
        <f>SI_Kotlovnica!B9</f>
        <v>1.1.</v>
      </c>
      <c r="C10" s="112" t="str">
        <f>SI_Kotlovnica!C9</f>
        <v>Primarne instalacije vodnega vira zunaj objekta</v>
      </c>
      <c r="D10" s="65"/>
      <c r="E10" s="66"/>
      <c r="F10" s="67"/>
      <c r="G10" s="66"/>
      <c r="H10" s="149">
        <f>SI_Kotlovnica!H69</f>
        <v>0</v>
      </c>
      <c r="I10" s="174"/>
    </row>
    <row r="11" spans="2:9" x14ac:dyDescent="0.3">
      <c r="B11" s="61"/>
      <c r="C11" s="5"/>
      <c r="D11" s="68"/>
      <c r="E11" s="69"/>
      <c r="F11" s="70"/>
      <c r="G11" s="69"/>
      <c r="H11" s="173"/>
    </row>
    <row r="12" spans="2:9" x14ac:dyDescent="0.3">
      <c r="B12" s="111" t="str">
        <f>SI_Kotlovnica!B73</f>
        <v>1.2.</v>
      </c>
      <c r="C12" s="112" t="str">
        <f>SI_Kotlovnica!C73</f>
        <v>Hišni priključek zemeljskega plina, Adriaplin d.o.o.</v>
      </c>
      <c r="D12" s="65"/>
      <c r="E12" s="66"/>
      <c r="F12" s="67"/>
      <c r="G12" s="66"/>
      <c r="H12" s="149">
        <f>SI_Kotlovnica!H83</f>
        <v>0</v>
      </c>
      <c r="I12" s="174"/>
    </row>
    <row r="13" spans="2:9" x14ac:dyDescent="0.3">
      <c r="B13" s="61"/>
      <c r="C13" s="5"/>
      <c r="D13" s="68"/>
      <c r="E13" s="69"/>
      <c r="F13" s="70"/>
      <c r="G13" s="69"/>
      <c r="H13" s="173"/>
    </row>
    <row r="14" spans="2:9" x14ac:dyDescent="0.3">
      <c r="B14" s="111" t="str">
        <f>SI_Kotlovnica!B89</f>
        <v>1.3.</v>
      </c>
      <c r="C14" s="112" t="str">
        <f>SI_Kotlovnica!C89</f>
        <v>Vodovod in kanalizacija v Kotlovnici v sklopu nove TČ</v>
      </c>
      <c r="D14" s="65"/>
      <c r="E14" s="66"/>
      <c r="F14" s="67"/>
      <c r="G14" s="66"/>
      <c r="H14" s="149">
        <f>SI_Kotlovnica!H252</f>
        <v>0</v>
      </c>
      <c r="I14" s="174"/>
    </row>
    <row r="15" spans="2:9" x14ac:dyDescent="0.3">
      <c r="B15" s="61"/>
      <c r="C15" s="5"/>
      <c r="D15" s="68"/>
      <c r="E15" s="69"/>
      <c r="F15" s="70"/>
      <c r="G15" s="69"/>
      <c r="H15" s="173"/>
    </row>
    <row r="16" spans="2:9" x14ac:dyDescent="0.3">
      <c r="B16" s="111" t="str">
        <f>SI_Kotlovnica!B256</f>
        <v>1.4.</v>
      </c>
      <c r="C16" s="112" t="str">
        <f>SI_Kotlovnica!C256</f>
        <v>Kotlovnica, primarne instal. vodnega vira v objektu do TČ</v>
      </c>
      <c r="D16" s="65"/>
      <c r="E16" s="66"/>
      <c r="F16" s="67"/>
      <c r="G16" s="66"/>
      <c r="H16" s="149">
        <f>SI_Kotlovnica!H351</f>
        <v>0</v>
      </c>
      <c r="I16" s="174"/>
    </row>
    <row r="17" spans="1:9" x14ac:dyDescent="0.3">
      <c r="B17" s="61"/>
      <c r="C17" s="5"/>
      <c r="D17" s="68"/>
      <c r="E17" s="69"/>
      <c r="F17" s="70"/>
      <c r="G17" s="69"/>
      <c r="H17" s="173"/>
    </row>
    <row r="18" spans="1:9" x14ac:dyDescent="0.3">
      <c r="B18" s="111" t="str">
        <f>SI_Kotlovnica!B355</f>
        <v>1.5.</v>
      </c>
      <c r="C18" s="112" t="str">
        <f>SI_Kotlovnica!C355</f>
        <v>Kotlovnica na TČ in ZP, brez primar. instal. vodnega vira</v>
      </c>
      <c r="D18" s="65"/>
      <c r="E18" s="66"/>
      <c r="F18" s="67"/>
      <c r="G18" s="66"/>
      <c r="H18" s="149">
        <f>SI_Kotlovnica!H681</f>
        <v>0</v>
      </c>
      <c r="I18" s="174"/>
    </row>
    <row r="19" spans="1:9" x14ac:dyDescent="0.3">
      <c r="B19" s="61"/>
      <c r="C19" s="5"/>
      <c r="D19" s="68"/>
      <c r="E19" s="69"/>
      <c r="F19" s="70"/>
      <c r="G19" s="69"/>
      <c r="H19" s="173"/>
    </row>
    <row r="20" spans="1:9" x14ac:dyDescent="0.3">
      <c r="B20" s="111" t="str">
        <f>SI_Kotlovnica!B685</f>
        <v>1.6.</v>
      </c>
      <c r="C20" s="112" t="str">
        <f>SI_Kotlovnica!C685</f>
        <v>Prezračevanje v Kotlovnici</v>
      </c>
      <c r="D20" s="65"/>
      <c r="E20" s="66"/>
      <c r="F20" s="67"/>
      <c r="G20" s="66"/>
      <c r="H20" s="149">
        <f>SI_Kotlovnica!H699</f>
        <v>0</v>
      </c>
      <c r="I20" s="174"/>
    </row>
    <row r="21" spans="1:9" x14ac:dyDescent="0.3">
      <c r="B21" s="61"/>
      <c r="C21" s="5"/>
      <c r="D21" s="68"/>
      <c r="E21" s="69"/>
      <c r="F21" s="70"/>
      <c r="G21" s="69"/>
      <c r="H21" s="173"/>
    </row>
    <row r="22" spans="1:9" x14ac:dyDescent="0.3">
      <c r="B22" s="111" t="str">
        <f>SI_Kotlovnica!B703</f>
        <v>1.7.</v>
      </c>
      <c r="C22" s="112" t="str">
        <f>SI_Kotlovnica!C703</f>
        <v>Plinske instalacije za potrebe Kotlovnice</v>
      </c>
      <c r="D22" s="65"/>
      <c r="E22" s="66"/>
      <c r="F22" s="67"/>
      <c r="G22" s="66"/>
      <c r="H22" s="149">
        <f>SI_Kotlovnica!H751</f>
        <v>0</v>
      </c>
      <c r="I22" s="174"/>
    </row>
    <row r="23" spans="1:9" x14ac:dyDescent="0.3">
      <c r="B23" s="61"/>
      <c r="C23" s="5"/>
      <c r="D23" s="68"/>
      <c r="E23" s="69"/>
      <c r="F23" s="70"/>
      <c r="G23" s="69"/>
      <c r="H23" s="173"/>
    </row>
    <row r="24" spans="1:9" x14ac:dyDescent="0.3">
      <c r="B24" s="62" t="s">
        <v>345</v>
      </c>
      <c r="C24" s="63" t="s">
        <v>840</v>
      </c>
      <c r="D24" s="65"/>
      <c r="E24" s="66"/>
      <c r="F24" s="67"/>
      <c r="G24" s="66"/>
      <c r="H24" s="149">
        <f>'Električne napeljave-kotlovnica'!H245</f>
        <v>0</v>
      </c>
    </row>
    <row r="25" spans="1:9" x14ac:dyDescent="0.3">
      <c r="B25" s="61"/>
      <c r="C25" s="5"/>
      <c r="D25" s="68"/>
      <c r="E25" s="69"/>
      <c r="F25" s="70"/>
      <c r="G25" s="69"/>
      <c r="H25" s="173"/>
    </row>
    <row r="26" spans="1:9" x14ac:dyDescent="0.3">
      <c r="B26" s="62" t="str">
        <f>SI_splošno!B7</f>
        <v>4.0.</v>
      </c>
      <c r="C26" s="63" t="str">
        <f>SI_splošno!C7</f>
        <v>Splošno</v>
      </c>
      <c r="D26" s="65"/>
      <c r="E26" s="66"/>
      <c r="F26" s="67"/>
      <c r="G26" s="66"/>
      <c r="H26" s="149">
        <f>SI_splošno!H17</f>
        <v>0</v>
      </c>
    </row>
    <row r="27" spans="1:9" x14ac:dyDescent="0.3">
      <c r="B27" s="61"/>
      <c r="C27" s="5"/>
      <c r="D27" s="68"/>
      <c r="E27" s="69"/>
      <c r="F27" s="70"/>
      <c r="G27" s="69"/>
      <c r="H27" s="173"/>
    </row>
    <row r="28" spans="1:9" s="159" customFormat="1" x14ac:dyDescent="0.3">
      <c r="A28" s="5"/>
      <c r="B28" s="62" t="s">
        <v>846</v>
      </c>
      <c r="C28" s="63" t="s">
        <v>847</v>
      </c>
      <c r="D28" s="147"/>
      <c r="E28" s="66"/>
      <c r="F28" s="67"/>
      <c r="G28" s="66"/>
      <c r="H28" s="149">
        <f>SUM(H26+H24+H8)*0.05</f>
        <v>0</v>
      </c>
      <c r="I28" s="175"/>
    </row>
    <row r="29" spans="1:9" x14ac:dyDescent="0.3">
      <c r="B29" s="61"/>
      <c r="C29" s="5"/>
      <c r="D29" s="68"/>
      <c r="E29" s="69"/>
      <c r="F29" s="70"/>
      <c r="G29" s="69"/>
      <c r="H29" s="173"/>
    </row>
    <row r="30" spans="1:9" s="159" customFormat="1" x14ac:dyDescent="0.3">
      <c r="A30" s="5"/>
      <c r="B30" s="62"/>
      <c r="C30" s="63" t="s">
        <v>70</v>
      </c>
      <c r="D30" s="147"/>
      <c r="E30" s="66"/>
      <c r="F30" s="67"/>
      <c r="G30" s="66"/>
      <c r="H30" s="149">
        <f>SUM(H28+H26+H24+H8)</f>
        <v>0</v>
      </c>
      <c r="I30" s="175"/>
    </row>
    <row r="31" spans="1:9" x14ac:dyDescent="0.3">
      <c r="A31" s="4"/>
      <c r="B31" s="176"/>
      <c r="C31" s="4" t="s">
        <v>849</v>
      </c>
      <c r="D31" s="15"/>
      <c r="E31" s="8"/>
      <c r="F31" s="34"/>
      <c r="G31" s="8"/>
      <c r="H31" s="19">
        <f>H30*1.15</f>
        <v>0</v>
      </c>
    </row>
    <row r="32" spans="1:9" x14ac:dyDescent="0.3">
      <c r="A32" s="4"/>
      <c r="B32" s="176"/>
      <c r="C32" s="5" t="s">
        <v>430</v>
      </c>
      <c r="D32" s="15"/>
      <c r="E32" s="8"/>
      <c r="F32" s="34"/>
      <c r="G32" s="8"/>
      <c r="H32" s="149">
        <f>H31*0.22</f>
        <v>0</v>
      </c>
    </row>
    <row r="33" spans="1:9" x14ac:dyDescent="0.3">
      <c r="A33" s="4"/>
      <c r="B33" s="176"/>
      <c r="C33" s="5"/>
      <c r="D33" s="15"/>
      <c r="E33" s="8"/>
      <c r="F33" s="34"/>
      <c r="G33" s="8"/>
      <c r="H33" s="19"/>
    </row>
    <row r="34" spans="1:9" x14ac:dyDescent="0.3">
      <c r="A34" s="4"/>
      <c r="B34" s="177"/>
      <c r="C34" s="179" t="s">
        <v>431</v>
      </c>
      <c r="D34" s="180"/>
      <c r="E34" s="71"/>
      <c r="F34" s="72"/>
      <c r="G34" s="71"/>
      <c r="H34" s="181">
        <f>H31+H32</f>
        <v>0</v>
      </c>
    </row>
    <row r="35" spans="1:9" x14ac:dyDescent="0.3">
      <c r="A35" s="4"/>
      <c r="B35" s="177"/>
      <c r="C35" s="178"/>
      <c r="D35" s="182"/>
      <c r="E35" s="183"/>
      <c r="F35" s="182"/>
      <c r="G35" s="184"/>
      <c r="H35" s="185"/>
    </row>
    <row r="36" spans="1:9" x14ac:dyDescent="0.3">
      <c r="A36" s="4"/>
      <c r="B36" s="49"/>
      <c r="C36" s="121"/>
      <c r="D36" s="121"/>
      <c r="E36" s="121"/>
      <c r="F36" s="121"/>
      <c r="G36" s="121"/>
      <c r="H36" s="121"/>
    </row>
    <row r="37" spans="1:9" x14ac:dyDescent="0.3">
      <c r="A37" s="4"/>
      <c r="B37" s="50"/>
      <c r="C37" s="37" t="s">
        <v>24</v>
      </c>
      <c r="D37" s="182"/>
      <c r="E37" s="183"/>
      <c r="F37" s="182"/>
      <c r="G37" s="143"/>
      <c r="H37" s="185"/>
    </row>
    <row r="38" spans="1:9" ht="26.4" x14ac:dyDescent="0.3">
      <c r="A38" s="4"/>
      <c r="B38" s="50"/>
      <c r="C38" s="38" t="s">
        <v>32</v>
      </c>
      <c r="D38" s="182"/>
      <c r="E38" s="183"/>
      <c r="F38" s="182"/>
      <c r="G38" s="143"/>
      <c r="H38" s="185"/>
    </row>
    <row r="39" spans="1:9" ht="102" customHeight="1" x14ac:dyDescent="0.3">
      <c r="A39" s="4"/>
      <c r="B39" s="59"/>
      <c r="C39" s="321" t="s">
        <v>848</v>
      </c>
      <c r="D39" s="182"/>
      <c r="E39" s="183"/>
      <c r="F39" s="182"/>
      <c r="G39" s="143"/>
      <c r="H39" s="185"/>
    </row>
    <row r="40" spans="1:9" ht="26.4" x14ac:dyDescent="0.3">
      <c r="A40" s="4"/>
      <c r="B40" s="121"/>
      <c r="C40" s="38" t="s">
        <v>31</v>
      </c>
      <c r="D40" s="182"/>
      <c r="E40" s="183"/>
      <c r="F40" s="182"/>
      <c r="G40" s="143"/>
      <c r="H40" s="185"/>
    </row>
    <row r="41" spans="1:9" x14ac:dyDescent="0.3">
      <c r="A41" s="4"/>
      <c r="B41" s="121"/>
      <c r="C41" s="178"/>
      <c r="D41" s="182"/>
      <c r="E41" s="183"/>
      <c r="F41" s="182"/>
      <c r="G41" s="143"/>
      <c r="H41" s="185"/>
    </row>
    <row r="42" spans="1:9" x14ac:dyDescent="0.3">
      <c r="B42" s="49"/>
      <c r="D42" s="15"/>
      <c r="E42" s="8"/>
      <c r="F42" s="36"/>
      <c r="G42" s="8"/>
      <c r="H42" s="153"/>
    </row>
    <row r="43" spans="1:9" s="81" customFormat="1" x14ac:dyDescent="0.3">
      <c r="B43" s="45"/>
      <c r="C43" s="29"/>
      <c r="D43" s="29"/>
      <c r="E43" s="82"/>
      <c r="F43" s="83"/>
      <c r="G43" s="82"/>
      <c r="H43" s="84"/>
      <c r="I43" s="85"/>
    </row>
    <row r="44" spans="1:9" s="81" customFormat="1" ht="27.6" x14ac:dyDescent="0.3">
      <c r="A44" s="91"/>
      <c r="B44" s="92"/>
      <c r="C44" s="102" t="s">
        <v>130</v>
      </c>
      <c r="D44" s="93"/>
      <c r="E44" s="92"/>
      <c r="F44" s="92"/>
      <c r="G44" s="94"/>
      <c r="H44" s="95"/>
      <c r="I44" s="96"/>
    </row>
    <row r="45" spans="1:9" s="81" customFormat="1" ht="15.6" x14ac:dyDescent="0.3">
      <c r="B45" s="87"/>
      <c r="C45" s="88"/>
      <c r="D45" s="89"/>
      <c r="E45" s="89"/>
      <c r="F45" s="89"/>
      <c r="G45" s="82"/>
      <c r="H45" s="84"/>
      <c r="I45" s="85"/>
    </row>
    <row r="46" spans="1:9" s="81" customFormat="1" x14ac:dyDescent="0.3">
      <c r="A46" s="91"/>
      <c r="B46" s="97"/>
      <c r="C46" s="92" t="s">
        <v>128</v>
      </c>
      <c r="D46" s="98"/>
      <c r="E46" s="98"/>
      <c r="F46" s="98"/>
      <c r="G46" s="94"/>
      <c r="H46" s="95"/>
      <c r="I46" s="96"/>
    </row>
    <row r="47" spans="1:9" s="81" customFormat="1" x14ac:dyDescent="0.3">
      <c r="B47" s="89"/>
      <c r="C47" s="101" t="s">
        <v>73</v>
      </c>
      <c r="D47" s="89"/>
      <c r="E47" s="89"/>
      <c r="F47" s="89"/>
      <c r="G47" s="82"/>
      <c r="H47" s="84"/>
      <c r="I47" s="85"/>
    </row>
    <row r="48" spans="1:9" s="81" customFormat="1" ht="52.8" x14ac:dyDescent="0.3">
      <c r="B48" s="89"/>
      <c r="C48" s="2" t="s">
        <v>122</v>
      </c>
      <c r="D48" s="89"/>
      <c r="E48" s="89"/>
      <c r="F48" s="90"/>
      <c r="G48" s="82"/>
      <c r="H48" s="84"/>
      <c r="I48" s="85"/>
    </row>
    <row r="49" spans="2:9" s="81" customFormat="1" x14ac:dyDescent="0.3">
      <c r="B49" s="89"/>
      <c r="C49" s="2" t="s">
        <v>74</v>
      </c>
      <c r="D49" s="89"/>
      <c r="E49" s="89"/>
      <c r="F49" s="89"/>
      <c r="G49" s="82"/>
      <c r="H49" s="84"/>
      <c r="I49" s="85"/>
    </row>
    <row r="50" spans="2:9" s="81" customFormat="1" ht="39.6" x14ac:dyDescent="0.3">
      <c r="B50" s="89"/>
      <c r="C50" s="2" t="s">
        <v>75</v>
      </c>
      <c r="D50" s="89"/>
      <c r="E50" s="89"/>
      <c r="F50" s="89"/>
      <c r="G50" s="82"/>
      <c r="H50" s="84"/>
      <c r="I50" s="85"/>
    </row>
    <row r="51" spans="2:9" s="81" customFormat="1" ht="26.4" x14ac:dyDescent="0.3">
      <c r="B51" s="89"/>
      <c r="C51" s="2" t="s">
        <v>139</v>
      </c>
      <c r="D51" s="89"/>
      <c r="E51" s="89"/>
      <c r="F51" s="89"/>
      <c r="G51" s="82"/>
      <c r="H51" s="84"/>
      <c r="I51" s="85"/>
    </row>
    <row r="52" spans="2:9" s="81" customFormat="1" ht="26.4" x14ac:dyDescent="0.3">
      <c r="B52" s="89"/>
      <c r="C52" s="2" t="s">
        <v>76</v>
      </c>
      <c r="D52" s="89"/>
      <c r="E52" s="89"/>
      <c r="F52" s="89"/>
      <c r="G52" s="82"/>
      <c r="H52" s="84"/>
      <c r="I52" s="85"/>
    </row>
    <row r="53" spans="2:9" s="81" customFormat="1" ht="26.4" x14ac:dyDescent="0.3">
      <c r="B53" s="89"/>
      <c r="C53" s="2" t="s">
        <v>123</v>
      </c>
      <c r="D53" s="89"/>
      <c r="E53" s="89"/>
      <c r="F53" s="89"/>
      <c r="G53" s="82"/>
      <c r="H53" s="84"/>
      <c r="I53" s="85"/>
    </row>
    <row r="54" spans="2:9" s="81" customFormat="1" ht="26.4" x14ac:dyDescent="0.3">
      <c r="B54" s="89"/>
      <c r="C54" s="2" t="s">
        <v>77</v>
      </c>
      <c r="D54" s="89"/>
      <c r="E54" s="89"/>
      <c r="F54" s="89"/>
      <c r="G54" s="82"/>
      <c r="H54" s="84"/>
      <c r="I54" s="85"/>
    </row>
    <row r="55" spans="2:9" s="81" customFormat="1" ht="26.4" x14ac:dyDescent="0.3">
      <c r="B55" s="89"/>
      <c r="C55" s="2" t="s">
        <v>78</v>
      </c>
      <c r="D55" s="89"/>
      <c r="E55" s="89"/>
      <c r="F55" s="89"/>
      <c r="G55" s="82"/>
      <c r="H55" s="84"/>
      <c r="I55" s="85"/>
    </row>
    <row r="56" spans="2:9" s="81" customFormat="1" ht="26.4" x14ac:dyDescent="0.3">
      <c r="B56" s="89"/>
      <c r="C56" s="2" t="s">
        <v>140</v>
      </c>
      <c r="D56" s="89"/>
      <c r="E56" s="89"/>
      <c r="F56" s="89"/>
      <c r="G56" s="82"/>
      <c r="H56" s="84"/>
      <c r="I56" s="85"/>
    </row>
    <row r="57" spans="2:9" s="81" customFormat="1" ht="52.8" x14ac:dyDescent="0.3">
      <c r="B57" s="89"/>
      <c r="C57" s="2" t="s">
        <v>79</v>
      </c>
      <c r="D57" s="89"/>
      <c r="E57" s="89"/>
      <c r="F57" s="89"/>
      <c r="G57" s="82"/>
      <c r="H57" s="84"/>
      <c r="I57" s="85"/>
    </row>
    <row r="58" spans="2:9" s="81" customFormat="1" ht="39.6" x14ac:dyDescent="0.3">
      <c r="B58" s="89"/>
      <c r="C58" s="2" t="s">
        <v>124</v>
      </c>
      <c r="D58" s="89"/>
      <c r="E58" s="89"/>
      <c r="F58" s="89"/>
      <c r="G58" s="82"/>
      <c r="H58" s="84"/>
      <c r="I58" s="85"/>
    </row>
    <row r="59" spans="2:9" s="81" customFormat="1" ht="79.2" x14ac:dyDescent="0.3">
      <c r="B59" s="89"/>
      <c r="C59" s="2" t="s">
        <v>410</v>
      </c>
      <c r="D59" s="89"/>
      <c r="E59" s="89"/>
      <c r="F59" s="89"/>
      <c r="G59" s="82"/>
      <c r="H59" s="84"/>
      <c r="I59" s="85"/>
    </row>
    <row r="60" spans="2:9" s="81" customFormat="1" ht="26.4" x14ac:dyDescent="0.3">
      <c r="B60" s="89"/>
      <c r="C60" s="2" t="s">
        <v>80</v>
      </c>
      <c r="D60" s="89"/>
      <c r="E60" s="89"/>
      <c r="F60" s="89"/>
      <c r="G60" s="82"/>
      <c r="H60" s="84"/>
      <c r="I60" s="85"/>
    </row>
    <row r="61" spans="2:9" s="81" customFormat="1" ht="26.4" x14ac:dyDescent="0.3">
      <c r="B61" s="89"/>
      <c r="C61" s="2" t="s">
        <v>81</v>
      </c>
      <c r="D61" s="89"/>
      <c r="E61" s="89"/>
      <c r="F61" s="89"/>
      <c r="G61" s="82"/>
      <c r="H61" s="84"/>
      <c r="I61" s="85"/>
    </row>
    <row r="62" spans="2:9" s="81" customFormat="1" ht="39.6" x14ac:dyDescent="0.3">
      <c r="B62" s="89"/>
      <c r="C62" s="2" t="s">
        <v>82</v>
      </c>
      <c r="D62" s="89"/>
      <c r="E62" s="89"/>
      <c r="F62" s="89"/>
      <c r="G62" s="82"/>
      <c r="H62" s="84"/>
      <c r="I62" s="85"/>
    </row>
    <row r="63" spans="2:9" s="81" customFormat="1" ht="26.4" x14ac:dyDescent="0.3">
      <c r="B63" s="89"/>
      <c r="C63" s="2" t="s">
        <v>125</v>
      </c>
      <c r="D63" s="89"/>
      <c r="E63" s="89"/>
      <c r="F63" s="89"/>
      <c r="G63" s="82"/>
      <c r="H63" s="84"/>
      <c r="I63" s="85"/>
    </row>
    <row r="64" spans="2:9" s="81" customFormat="1" ht="39.6" x14ac:dyDescent="0.3">
      <c r="B64" s="89"/>
      <c r="C64" s="2" t="s">
        <v>83</v>
      </c>
      <c r="D64" s="89"/>
      <c r="E64" s="89"/>
      <c r="F64" s="89"/>
      <c r="G64" s="82"/>
      <c r="H64" s="84"/>
      <c r="I64" s="85"/>
    </row>
    <row r="65" spans="2:9" s="81" customFormat="1" x14ac:dyDescent="0.3">
      <c r="B65" s="86"/>
      <c r="C65" s="2" t="s">
        <v>84</v>
      </c>
      <c r="D65" s="86"/>
      <c r="E65" s="86"/>
      <c r="F65" s="86"/>
      <c r="G65" s="82"/>
      <c r="H65" s="84"/>
      <c r="I65" s="85"/>
    </row>
    <row r="66" spans="2:9" s="81" customFormat="1" ht="26.4" x14ac:dyDescent="0.3">
      <c r="B66" s="86"/>
      <c r="C66" s="2" t="s">
        <v>85</v>
      </c>
      <c r="D66" s="86"/>
      <c r="E66" s="86"/>
      <c r="F66" s="86"/>
      <c r="G66" s="82"/>
      <c r="H66" s="84"/>
      <c r="I66" s="85"/>
    </row>
    <row r="67" spans="2:9" s="81" customFormat="1" x14ac:dyDescent="0.3">
      <c r="B67" s="86"/>
      <c r="C67" s="2" t="s">
        <v>86</v>
      </c>
      <c r="D67" s="86"/>
      <c r="E67" s="86"/>
      <c r="F67" s="86"/>
      <c r="G67" s="82"/>
      <c r="H67" s="84"/>
      <c r="I67" s="85"/>
    </row>
    <row r="68" spans="2:9" s="81" customFormat="1" ht="26.4" x14ac:dyDescent="0.3">
      <c r="B68" s="86"/>
      <c r="C68" s="2" t="s">
        <v>87</v>
      </c>
      <c r="D68" s="86"/>
      <c r="E68" s="86"/>
      <c r="F68" s="86"/>
      <c r="G68" s="82"/>
      <c r="H68" s="84"/>
      <c r="I68" s="85"/>
    </row>
    <row r="69" spans="2:9" s="81" customFormat="1" ht="26.4" x14ac:dyDescent="0.3">
      <c r="B69" s="86"/>
      <c r="C69" s="2" t="s">
        <v>88</v>
      </c>
      <c r="D69" s="86"/>
      <c r="E69" s="86"/>
      <c r="F69" s="86"/>
      <c r="G69" s="82"/>
      <c r="H69" s="84"/>
      <c r="I69" s="85"/>
    </row>
    <row r="70" spans="2:9" s="81" customFormat="1" ht="39.6" x14ac:dyDescent="0.3">
      <c r="B70" s="86"/>
      <c r="C70" s="2" t="s">
        <v>126</v>
      </c>
      <c r="D70" s="86"/>
      <c r="E70" s="86"/>
      <c r="F70" s="86"/>
      <c r="G70" s="82"/>
      <c r="H70" s="84"/>
      <c r="I70" s="85"/>
    </row>
    <row r="71" spans="2:9" s="81" customFormat="1" x14ac:dyDescent="0.3">
      <c r="B71" s="86"/>
      <c r="C71" s="2" t="s">
        <v>89</v>
      </c>
      <c r="D71" s="86"/>
      <c r="E71" s="86"/>
      <c r="F71" s="86"/>
      <c r="G71" s="82"/>
      <c r="H71" s="84"/>
      <c r="I71" s="85"/>
    </row>
    <row r="72" spans="2:9" s="81" customFormat="1" ht="26.4" x14ac:dyDescent="0.3">
      <c r="B72" s="86"/>
      <c r="C72" s="2" t="s">
        <v>90</v>
      </c>
      <c r="D72" s="86"/>
      <c r="E72" s="86"/>
      <c r="F72" s="86"/>
      <c r="G72" s="82"/>
      <c r="H72" s="84"/>
      <c r="I72" s="85"/>
    </row>
    <row r="73" spans="2:9" s="81" customFormat="1" ht="52.8" x14ac:dyDescent="0.3">
      <c r="B73" s="86"/>
      <c r="C73" s="2" t="s">
        <v>91</v>
      </c>
      <c r="D73" s="86"/>
      <c r="E73" s="86"/>
      <c r="F73" s="86"/>
      <c r="G73" s="82"/>
      <c r="H73" s="84"/>
      <c r="I73" s="85"/>
    </row>
    <row r="74" spans="2:9" s="81" customFormat="1" ht="79.2" x14ac:dyDescent="0.3">
      <c r="B74" s="86"/>
      <c r="C74" s="2" t="s">
        <v>141</v>
      </c>
      <c r="D74" s="86"/>
      <c r="E74" s="86"/>
      <c r="F74" s="86"/>
      <c r="G74" s="82"/>
      <c r="H74" s="84"/>
      <c r="I74" s="85"/>
    </row>
    <row r="75" spans="2:9" s="81" customFormat="1" ht="39.6" x14ac:dyDescent="0.3">
      <c r="B75" s="86"/>
      <c r="C75" s="2" t="s">
        <v>92</v>
      </c>
      <c r="D75" s="86"/>
      <c r="E75" s="86"/>
      <c r="F75" s="86"/>
      <c r="G75" s="82"/>
      <c r="H75" s="84"/>
      <c r="I75" s="85"/>
    </row>
    <row r="76" spans="2:9" s="81" customFormat="1" ht="26.4" x14ac:dyDescent="0.3">
      <c r="B76" s="86"/>
      <c r="C76" s="2" t="s">
        <v>127</v>
      </c>
      <c r="D76" s="86"/>
      <c r="E76" s="86"/>
      <c r="F76" s="86"/>
      <c r="G76" s="82"/>
      <c r="H76" s="84"/>
      <c r="I76" s="85"/>
    </row>
    <row r="77" spans="2:9" s="81" customFormat="1" ht="26.4" x14ac:dyDescent="0.3">
      <c r="B77" s="86"/>
      <c r="C77" s="2" t="s">
        <v>93</v>
      </c>
      <c r="D77" s="86"/>
      <c r="E77" s="86"/>
      <c r="F77" s="86"/>
      <c r="G77" s="82"/>
      <c r="H77" s="84"/>
      <c r="I77" s="85"/>
    </row>
    <row r="78" spans="2:9" s="81" customFormat="1" x14ac:dyDescent="0.3">
      <c r="B78" s="86"/>
      <c r="C78" s="2"/>
      <c r="D78" s="86"/>
      <c r="E78" s="86"/>
      <c r="F78" s="86"/>
      <c r="G78" s="82"/>
      <c r="H78" s="84"/>
      <c r="I78" s="85"/>
    </row>
    <row r="79" spans="2:9" s="81" customFormat="1" ht="26.4" x14ac:dyDescent="0.3">
      <c r="B79" s="86"/>
      <c r="C79" s="2" t="s">
        <v>134</v>
      </c>
      <c r="D79" s="15"/>
      <c r="E79" s="142"/>
      <c r="F79" s="39"/>
      <c r="G79" s="142"/>
      <c r="H79" s="144"/>
      <c r="I79" s="85"/>
    </row>
    <row r="80" spans="2:9" s="81" customFormat="1" ht="26.4" x14ac:dyDescent="0.3">
      <c r="B80" s="86"/>
      <c r="C80" s="2" t="s">
        <v>133</v>
      </c>
      <c r="D80" s="15"/>
      <c r="E80" s="142"/>
      <c r="F80" s="39"/>
      <c r="G80" s="142"/>
      <c r="H80" s="144"/>
      <c r="I80" s="85"/>
    </row>
    <row r="81" spans="1:9" s="81" customFormat="1" ht="26.4" x14ac:dyDescent="0.3">
      <c r="B81" s="86"/>
      <c r="C81" s="2" t="s">
        <v>135</v>
      </c>
      <c r="D81" s="15"/>
      <c r="E81" s="8"/>
      <c r="F81" s="39"/>
      <c r="G81" s="8"/>
      <c r="H81" s="153"/>
      <c r="I81" s="85"/>
    </row>
    <row r="82" spans="1:9" s="81" customFormat="1" ht="39.6" x14ac:dyDescent="0.3">
      <c r="B82" s="86"/>
      <c r="C82" s="2" t="s">
        <v>136</v>
      </c>
      <c r="D82" s="13"/>
      <c r="E82" s="6"/>
      <c r="F82" s="40"/>
      <c r="G82" s="6"/>
      <c r="H82" s="153"/>
      <c r="I82" s="85"/>
    </row>
    <row r="83" spans="1:9" s="81" customFormat="1" ht="26.4" x14ac:dyDescent="0.3">
      <c r="B83" s="86"/>
      <c r="C83" s="2" t="s">
        <v>137</v>
      </c>
      <c r="D83" s="15"/>
      <c r="E83" s="15"/>
      <c r="F83" s="8"/>
      <c r="G83" s="36"/>
      <c r="H83" s="153"/>
      <c r="I83" s="85"/>
    </row>
    <row r="84" spans="1:9" s="81" customFormat="1" ht="66" x14ac:dyDescent="0.3">
      <c r="B84" s="86"/>
      <c r="C84" s="2" t="s">
        <v>138</v>
      </c>
      <c r="D84" s="15"/>
      <c r="E84" s="15"/>
      <c r="F84" s="8"/>
      <c r="G84" s="36"/>
      <c r="H84" s="153"/>
      <c r="I84" s="85"/>
    </row>
    <row r="85" spans="1:9" s="81" customFormat="1" x14ac:dyDescent="0.3">
      <c r="B85" s="86"/>
      <c r="C85" s="12"/>
      <c r="D85" s="86"/>
      <c r="E85" s="86"/>
      <c r="F85" s="86"/>
      <c r="G85" s="82"/>
      <c r="H85" s="84"/>
      <c r="I85" s="85"/>
    </row>
    <row r="86" spans="1:9" s="81" customFormat="1" x14ac:dyDescent="0.3">
      <c r="B86" s="86"/>
      <c r="C86" s="12"/>
      <c r="D86" s="86"/>
      <c r="E86" s="86"/>
      <c r="F86" s="86"/>
      <c r="G86" s="82"/>
      <c r="H86" s="84"/>
      <c r="I86" s="85"/>
    </row>
    <row r="87" spans="1:9" s="81" customFormat="1" ht="27.6" x14ac:dyDescent="0.3">
      <c r="A87" s="91"/>
      <c r="B87" s="92"/>
      <c r="C87" s="102" t="s">
        <v>129</v>
      </c>
      <c r="D87" s="92"/>
      <c r="E87" s="92"/>
      <c r="F87" s="92"/>
      <c r="G87" s="94"/>
      <c r="H87" s="95"/>
      <c r="I87" s="96"/>
    </row>
    <row r="88" spans="1:9" s="81" customFormat="1" x14ac:dyDescent="0.3">
      <c r="B88" s="86"/>
      <c r="C88" s="100"/>
      <c r="D88" s="86"/>
      <c r="E88" s="86"/>
      <c r="F88" s="86"/>
      <c r="G88" s="82"/>
      <c r="H88" s="84"/>
      <c r="I88" s="85"/>
    </row>
    <row r="89" spans="1:9" s="81" customFormat="1" ht="105.6" x14ac:dyDescent="0.3">
      <c r="B89" s="86"/>
      <c r="C89" s="101" t="s">
        <v>94</v>
      </c>
      <c r="D89" s="86"/>
      <c r="E89" s="86"/>
      <c r="F89" s="86"/>
      <c r="G89" s="82"/>
      <c r="H89" s="84"/>
      <c r="I89" s="85"/>
    </row>
    <row r="90" spans="1:9" s="81" customFormat="1" ht="39.6" x14ac:dyDescent="0.3">
      <c r="B90" s="86"/>
      <c r="C90" s="100" t="s">
        <v>95</v>
      </c>
      <c r="D90" s="86"/>
      <c r="E90" s="86"/>
      <c r="F90" s="86"/>
      <c r="G90" s="82"/>
      <c r="H90" s="84"/>
      <c r="I90" s="85"/>
    </row>
    <row r="91" spans="1:9" s="81" customFormat="1" x14ac:dyDescent="0.3">
      <c r="B91" s="86"/>
      <c r="C91" s="100" t="s">
        <v>96</v>
      </c>
      <c r="D91" s="86"/>
      <c r="E91" s="86"/>
      <c r="F91" s="86"/>
      <c r="G91" s="82"/>
      <c r="H91" s="84"/>
      <c r="I91" s="85"/>
    </row>
    <row r="92" spans="1:9" s="81" customFormat="1" x14ac:dyDescent="0.3">
      <c r="B92" s="86"/>
      <c r="C92" s="100" t="s">
        <v>97</v>
      </c>
      <c r="D92" s="86"/>
      <c r="E92" s="86"/>
      <c r="F92" s="86"/>
      <c r="G92" s="82"/>
      <c r="H92" s="84"/>
      <c r="I92" s="85"/>
    </row>
    <row r="93" spans="1:9" s="81" customFormat="1" x14ac:dyDescent="0.3">
      <c r="B93" s="86"/>
      <c r="C93" s="100" t="s">
        <v>98</v>
      </c>
      <c r="D93" s="86"/>
      <c r="E93" s="86"/>
      <c r="F93" s="86"/>
      <c r="G93" s="82"/>
      <c r="H93" s="84"/>
      <c r="I93" s="85"/>
    </row>
    <row r="94" spans="1:9" s="81" customFormat="1" ht="26.4" x14ac:dyDescent="0.3">
      <c r="B94" s="86"/>
      <c r="C94" s="100" t="s">
        <v>99</v>
      </c>
      <c r="D94" s="86"/>
      <c r="E94" s="86"/>
      <c r="F94" s="86"/>
      <c r="G94" s="82"/>
      <c r="H94" s="84"/>
      <c r="I94" s="85"/>
    </row>
    <row r="95" spans="1:9" s="81" customFormat="1" ht="26.4" x14ac:dyDescent="0.3">
      <c r="B95" s="86"/>
      <c r="C95" s="100" t="s">
        <v>411</v>
      </c>
      <c r="D95" s="86"/>
      <c r="E95" s="86"/>
      <c r="F95" s="86"/>
      <c r="G95" s="82"/>
      <c r="H95" s="84"/>
      <c r="I95" s="85"/>
    </row>
    <row r="96" spans="1:9" s="81" customFormat="1" x14ac:dyDescent="0.3">
      <c r="B96" s="86"/>
      <c r="C96" s="100" t="s">
        <v>100</v>
      </c>
      <c r="D96" s="86"/>
      <c r="E96" s="86"/>
      <c r="F96" s="86"/>
      <c r="G96" s="82"/>
      <c r="H96" s="84"/>
      <c r="I96" s="85"/>
    </row>
    <row r="97" spans="1:9" s="81" customFormat="1" x14ac:dyDescent="0.3">
      <c r="B97" s="86"/>
      <c r="C97" s="100" t="s">
        <v>101</v>
      </c>
      <c r="D97" s="86"/>
      <c r="E97" s="86"/>
      <c r="F97" s="86"/>
      <c r="G97" s="82"/>
      <c r="H97" s="84"/>
      <c r="I97" s="85"/>
    </row>
    <row r="98" spans="1:9" s="81" customFormat="1" ht="26.4" x14ac:dyDescent="0.3">
      <c r="B98" s="86"/>
      <c r="C98" s="100" t="s">
        <v>131</v>
      </c>
      <c r="D98" s="86"/>
      <c r="E98" s="86"/>
      <c r="F98" s="86"/>
      <c r="G98" s="82"/>
      <c r="H98" s="84"/>
      <c r="I98" s="85"/>
    </row>
    <row r="99" spans="1:9" s="81" customFormat="1" x14ac:dyDescent="0.3">
      <c r="B99" s="86"/>
      <c r="C99" s="100" t="s">
        <v>102</v>
      </c>
      <c r="D99" s="86"/>
      <c r="E99" s="86"/>
      <c r="F99" s="86"/>
      <c r="G99" s="82"/>
      <c r="H99" s="84"/>
      <c r="I99" s="85"/>
    </row>
    <row r="100" spans="1:9" s="81" customFormat="1" x14ac:dyDescent="0.3">
      <c r="B100" s="86"/>
      <c r="C100" s="100" t="s">
        <v>103</v>
      </c>
      <c r="D100" s="86"/>
      <c r="E100" s="86"/>
      <c r="F100" s="86"/>
      <c r="G100" s="82"/>
      <c r="H100" s="84"/>
      <c r="I100" s="85"/>
    </row>
    <row r="101" spans="1:9" s="81" customFormat="1" ht="26.4" x14ac:dyDescent="0.3">
      <c r="B101" s="86"/>
      <c r="C101" s="100" t="s">
        <v>104</v>
      </c>
      <c r="D101" s="86"/>
      <c r="E101" s="86"/>
      <c r="F101" s="86"/>
      <c r="G101" s="82"/>
      <c r="H101" s="84"/>
      <c r="I101" s="85"/>
    </row>
    <row r="102" spans="1:9" s="81" customFormat="1" ht="26.4" x14ac:dyDescent="0.3">
      <c r="B102" s="86"/>
      <c r="C102" s="100" t="s">
        <v>105</v>
      </c>
      <c r="D102" s="86"/>
      <c r="E102" s="86"/>
      <c r="F102" s="86"/>
      <c r="G102" s="82"/>
      <c r="H102" s="84"/>
      <c r="I102" s="85"/>
    </row>
    <row r="103" spans="1:9" s="81" customFormat="1" ht="26.4" x14ac:dyDescent="0.3">
      <c r="B103" s="86"/>
      <c r="C103" s="100" t="s">
        <v>106</v>
      </c>
      <c r="D103" s="86"/>
      <c r="E103" s="86"/>
      <c r="F103" s="86"/>
      <c r="G103" s="82"/>
      <c r="H103" s="84"/>
      <c r="I103" s="85"/>
    </row>
    <row r="104" spans="1:9" s="81" customFormat="1" x14ac:dyDescent="0.3">
      <c r="B104" s="86"/>
      <c r="C104" s="100" t="s">
        <v>107</v>
      </c>
      <c r="D104" s="86"/>
      <c r="E104" s="86"/>
      <c r="F104" s="86"/>
      <c r="G104" s="82"/>
      <c r="H104" s="84"/>
      <c r="I104" s="85"/>
    </row>
    <row r="105" spans="1:9" s="81" customFormat="1" ht="26.4" x14ac:dyDescent="0.3">
      <c r="B105" s="86"/>
      <c r="C105" s="100" t="s">
        <v>108</v>
      </c>
      <c r="D105" s="86"/>
      <c r="E105" s="86"/>
      <c r="F105" s="86"/>
      <c r="G105" s="82"/>
      <c r="H105" s="84"/>
      <c r="I105" s="85"/>
    </row>
    <row r="106" spans="1:9" s="81" customFormat="1" ht="39.6" x14ac:dyDescent="0.3">
      <c r="B106" s="86"/>
      <c r="C106" s="100" t="s">
        <v>109</v>
      </c>
      <c r="D106" s="86"/>
      <c r="E106" s="86"/>
      <c r="F106" s="86"/>
      <c r="G106" s="82"/>
      <c r="H106" s="84"/>
      <c r="I106" s="85"/>
    </row>
    <row r="107" spans="1:9" s="81" customFormat="1" x14ac:dyDescent="0.3">
      <c r="B107" s="86"/>
      <c r="C107" s="100" t="s">
        <v>110</v>
      </c>
      <c r="D107" s="86"/>
      <c r="E107" s="86"/>
      <c r="F107" s="86"/>
      <c r="G107" s="82"/>
      <c r="H107" s="84"/>
      <c r="I107" s="85"/>
    </row>
    <row r="108" spans="1:9" s="85" customFormat="1" ht="26.4" x14ac:dyDescent="0.3">
      <c r="A108" s="81"/>
      <c r="B108" s="86"/>
      <c r="C108" s="100" t="s">
        <v>111</v>
      </c>
      <c r="D108" s="86"/>
      <c r="E108" s="86"/>
      <c r="F108" s="86"/>
      <c r="G108" s="82"/>
      <c r="H108" s="84"/>
    </row>
    <row r="109" spans="1:9" s="85" customFormat="1" ht="26.4" x14ac:dyDescent="0.3">
      <c r="A109" s="81"/>
      <c r="B109" s="86"/>
      <c r="C109" s="100" t="s">
        <v>112</v>
      </c>
      <c r="D109" s="86"/>
      <c r="E109" s="86"/>
      <c r="F109" s="86"/>
      <c r="G109" s="82"/>
      <c r="H109" s="84"/>
    </row>
    <row r="110" spans="1:9" s="85" customFormat="1" ht="26.4" x14ac:dyDescent="0.3">
      <c r="A110" s="81"/>
      <c r="B110" s="86"/>
      <c r="C110" s="100" t="s">
        <v>113</v>
      </c>
      <c r="D110" s="86"/>
      <c r="E110" s="86"/>
      <c r="F110" s="86"/>
      <c r="G110" s="82"/>
      <c r="H110" s="84"/>
    </row>
    <row r="111" spans="1:9" s="85" customFormat="1" ht="26.4" x14ac:dyDescent="0.3">
      <c r="A111" s="81"/>
      <c r="B111" s="86"/>
      <c r="C111" s="100" t="s">
        <v>114</v>
      </c>
      <c r="D111" s="86"/>
      <c r="E111" s="86"/>
      <c r="F111" s="86"/>
      <c r="G111" s="82"/>
      <c r="H111" s="84"/>
    </row>
    <row r="112" spans="1:9" s="85" customFormat="1" ht="26.4" x14ac:dyDescent="0.3">
      <c r="A112" s="81"/>
      <c r="B112" s="86"/>
      <c r="C112" s="100" t="s">
        <v>115</v>
      </c>
      <c r="D112" s="86"/>
      <c r="E112" s="86"/>
      <c r="F112" s="86"/>
      <c r="G112" s="82"/>
      <c r="H112" s="84"/>
    </row>
    <row r="113" spans="1:9" s="81" customFormat="1" ht="79.2" x14ac:dyDescent="0.3">
      <c r="B113" s="86"/>
      <c r="C113" s="99" t="s">
        <v>116</v>
      </c>
      <c r="D113" s="86"/>
      <c r="E113" s="86"/>
      <c r="F113" s="86"/>
      <c r="G113" s="82"/>
      <c r="H113" s="84"/>
      <c r="I113" s="85"/>
    </row>
    <row r="114" spans="1:9" s="81" customFormat="1" x14ac:dyDescent="0.3">
      <c r="B114" s="86"/>
      <c r="C114" s="100" t="s">
        <v>117</v>
      </c>
      <c r="D114" s="86"/>
      <c r="E114" s="86"/>
      <c r="F114" s="86"/>
      <c r="G114" s="82"/>
      <c r="H114" s="84"/>
      <c r="I114" s="85"/>
    </row>
    <row r="115" spans="1:9" s="81" customFormat="1" ht="39.6" x14ac:dyDescent="0.3">
      <c r="B115" s="86"/>
      <c r="C115" s="100" t="s">
        <v>118</v>
      </c>
      <c r="D115" s="86"/>
      <c r="E115" s="86"/>
      <c r="F115" s="86"/>
      <c r="G115" s="82"/>
      <c r="H115" s="84"/>
      <c r="I115" s="85"/>
    </row>
    <row r="116" spans="1:9" s="81" customFormat="1" ht="26.4" x14ac:dyDescent="0.3">
      <c r="B116" s="86"/>
      <c r="C116" s="100" t="s">
        <v>119</v>
      </c>
      <c r="D116" s="86"/>
      <c r="E116" s="86"/>
      <c r="F116" s="86"/>
      <c r="G116" s="82"/>
      <c r="H116" s="84"/>
      <c r="I116" s="85"/>
    </row>
    <row r="117" spans="1:9" s="81" customFormat="1" x14ac:dyDescent="0.3">
      <c r="B117" s="86"/>
      <c r="C117" s="100"/>
      <c r="D117" s="86"/>
      <c r="E117" s="86"/>
      <c r="F117" s="86"/>
      <c r="G117" s="82"/>
      <c r="H117" s="84"/>
      <c r="I117" s="85"/>
    </row>
    <row r="118" spans="1:9" s="81" customFormat="1" ht="39.6" x14ac:dyDescent="0.3">
      <c r="B118" s="86"/>
      <c r="C118" s="100" t="s">
        <v>120</v>
      </c>
      <c r="D118" s="86"/>
      <c r="E118" s="86"/>
      <c r="F118" s="86"/>
      <c r="G118" s="82"/>
      <c r="H118" s="84"/>
      <c r="I118" s="85"/>
    </row>
    <row r="119" spans="1:9" s="81" customFormat="1" ht="52.8" x14ac:dyDescent="0.3">
      <c r="B119" s="86"/>
      <c r="C119" s="100" t="s">
        <v>132</v>
      </c>
      <c r="D119" s="86"/>
      <c r="E119" s="86"/>
      <c r="F119" s="86"/>
      <c r="G119" s="82"/>
      <c r="H119" s="84"/>
      <c r="I119" s="85"/>
    </row>
    <row r="120" spans="1:9" s="81" customFormat="1" ht="52.8" x14ac:dyDescent="0.3">
      <c r="B120" s="86"/>
      <c r="C120" s="99" t="s">
        <v>121</v>
      </c>
      <c r="D120" s="86"/>
      <c r="E120" s="86"/>
      <c r="F120" s="86"/>
      <c r="G120" s="82"/>
      <c r="H120" s="84"/>
      <c r="I120" s="85"/>
    </row>
    <row r="121" spans="1:9" s="81" customFormat="1" x14ac:dyDescent="0.3">
      <c r="B121" s="86"/>
      <c r="C121" s="12"/>
      <c r="D121" s="86"/>
      <c r="E121" s="86"/>
      <c r="F121" s="86"/>
      <c r="G121" s="82"/>
      <c r="H121" s="84"/>
      <c r="I121" s="85"/>
    </row>
    <row r="122" spans="1:9" s="85" customFormat="1" x14ac:dyDescent="0.3">
      <c r="A122" s="81"/>
      <c r="B122" s="86"/>
      <c r="C122" s="86"/>
      <c r="D122" s="86"/>
      <c r="E122" s="86"/>
      <c r="F122" s="86"/>
      <c r="G122" s="82"/>
      <c r="H122" s="84"/>
    </row>
    <row r="123" spans="1:9" s="85" customFormat="1" x14ac:dyDescent="0.3">
      <c r="A123" s="81"/>
      <c r="B123" s="86"/>
      <c r="C123" s="86"/>
      <c r="D123" s="86"/>
      <c r="E123" s="86"/>
      <c r="F123" s="86"/>
      <c r="G123" s="82"/>
      <c r="H123" s="84"/>
    </row>
    <row r="124" spans="1:9" s="145" customFormat="1" x14ac:dyDescent="0.3">
      <c r="A124" s="121"/>
      <c r="B124" s="49"/>
      <c r="C124" s="4"/>
      <c r="D124" s="15"/>
      <c r="E124" s="8"/>
      <c r="F124" s="36"/>
      <c r="G124" s="8"/>
      <c r="H124" s="153"/>
    </row>
    <row r="125" spans="1:9" s="145" customFormat="1" x14ac:dyDescent="0.3">
      <c r="A125" s="121"/>
      <c r="B125" s="49"/>
      <c r="C125" s="4"/>
      <c r="D125" s="15"/>
      <c r="E125" s="8"/>
      <c r="F125" s="36"/>
      <c r="G125" s="8"/>
      <c r="H125" s="153"/>
    </row>
    <row r="126" spans="1:9" s="145" customFormat="1" x14ac:dyDescent="0.3">
      <c r="A126" s="121"/>
      <c r="B126" s="49"/>
      <c r="C126" s="4"/>
      <c r="D126" s="15"/>
      <c r="E126" s="8"/>
      <c r="F126" s="36"/>
      <c r="G126" s="8"/>
      <c r="H126" s="153"/>
    </row>
    <row r="127" spans="1:9" s="145" customFormat="1" x14ac:dyDescent="0.3">
      <c r="A127" s="121"/>
      <c r="B127" s="49"/>
      <c r="C127" s="4"/>
      <c r="D127" s="15"/>
      <c r="E127" s="8"/>
      <c r="F127" s="36"/>
      <c r="G127" s="8"/>
      <c r="H127" s="153"/>
    </row>
    <row r="128" spans="1:9" s="145" customFormat="1" x14ac:dyDescent="0.3">
      <c r="A128" s="121"/>
      <c r="B128" s="49"/>
      <c r="C128" s="4"/>
      <c r="D128" s="15"/>
      <c r="E128" s="8"/>
      <c r="F128" s="36"/>
      <c r="G128" s="8"/>
      <c r="H128" s="153"/>
    </row>
    <row r="129" spans="1:8" s="145" customFormat="1" x14ac:dyDescent="0.3">
      <c r="A129" s="121"/>
      <c r="B129" s="49"/>
      <c r="C129" s="4"/>
      <c r="D129" s="15"/>
      <c r="E129" s="8"/>
      <c r="F129" s="36"/>
      <c r="G129" s="8"/>
      <c r="H129" s="153"/>
    </row>
    <row r="130" spans="1:8" s="145" customFormat="1" x14ac:dyDescent="0.3">
      <c r="A130" s="121"/>
      <c r="B130" s="49"/>
      <c r="C130" s="4"/>
      <c r="D130" s="15"/>
      <c r="E130" s="8"/>
      <c r="F130" s="36"/>
      <c r="G130" s="8"/>
      <c r="H130" s="153"/>
    </row>
    <row r="131" spans="1:8" s="145" customFormat="1" x14ac:dyDescent="0.3">
      <c r="A131" s="121"/>
      <c r="B131" s="49"/>
      <c r="C131" s="4"/>
      <c r="D131" s="15"/>
      <c r="E131" s="8"/>
      <c r="F131" s="36"/>
      <c r="G131" s="8"/>
      <c r="H131" s="153"/>
    </row>
    <row r="132" spans="1:8" s="145" customFormat="1" x14ac:dyDescent="0.3">
      <c r="A132" s="121"/>
      <c r="B132" s="49"/>
      <c r="C132" s="4"/>
      <c r="D132" s="15"/>
      <c r="E132" s="8"/>
      <c r="F132" s="36"/>
      <c r="G132" s="8"/>
      <c r="H132" s="153"/>
    </row>
    <row r="133" spans="1:8" s="145" customFormat="1" x14ac:dyDescent="0.3">
      <c r="A133" s="121"/>
      <c r="B133" s="49"/>
      <c r="C133" s="4"/>
      <c r="D133" s="15"/>
      <c r="E133" s="8"/>
      <c r="F133" s="36"/>
      <c r="G133" s="8"/>
      <c r="H133" s="153"/>
    </row>
    <row r="134" spans="1:8" x14ac:dyDescent="0.3">
      <c r="B134" s="49"/>
      <c r="D134" s="15"/>
      <c r="E134" s="8"/>
      <c r="F134" s="36"/>
      <c r="G134" s="8"/>
      <c r="H134" s="153"/>
    </row>
    <row r="135" spans="1:8" x14ac:dyDescent="0.3">
      <c r="B135" s="49"/>
      <c r="D135" s="15"/>
      <c r="E135" s="8"/>
      <c r="F135" s="36"/>
      <c r="G135" s="8"/>
      <c r="H135" s="153"/>
    </row>
    <row r="136" spans="1:8" x14ac:dyDescent="0.3">
      <c r="B136" s="49"/>
      <c r="D136" s="15"/>
      <c r="E136" s="8"/>
      <c r="F136" s="36"/>
      <c r="G136" s="8"/>
      <c r="H136" s="153"/>
    </row>
    <row r="137" spans="1:8" x14ac:dyDescent="0.3">
      <c r="B137" s="49"/>
      <c r="D137" s="15"/>
      <c r="E137" s="8"/>
      <c r="F137" s="36"/>
      <c r="G137" s="8"/>
      <c r="H137" s="153"/>
    </row>
    <row r="138" spans="1:8" x14ac:dyDescent="0.3">
      <c r="B138" s="49"/>
      <c r="D138" s="15"/>
      <c r="E138" s="8"/>
      <c r="F138" s="36"/>
      <c r="G138" s="8"/>
      <c r="H138" s="153"/>
    </row>
    <row r="139" spans="1:8" x14ac:dyDescent="0.3">
      <c r="B139" s="49"/>
      <c r="D139" s="15"/>
      <c r="E139" s="8"/>
      <c r="F139" s="36"/>
      <c r="G139" s="8"/>
      <c r="H139" s="153"/>
    </row>
    <row r="140" spans="1:8" x14ac:dyDescent="0.3">
      <c r="B140" s="49"/>
      <c r="D140" s="15"/>
      <c r="E140" s="8"/>
      <c r="F140" s="36"/>
      <c r="G140" s="8"/>
      <c r="H140" s="153"/>
    </row>
    <row r="141" spans="1:8" x14ac:dyDescent="0.3">
      <c r="B141" s="49"/>
      <c r="D141" s="15"/>
      <c r="E141" s="8"/>
      <c r="F141" s="36"/>
      <c r="G141" s="8"/>
      <c r="H141" s="153"/>
    </row>
    <row r="142" spans="1:8" x14ac:dyDescent="0.3">
      <c r="B142" s="49"/>
      <c r="D142" s="15"/>
      <c r="E142" s="8"/>
      <c r="F142" s="36"/>
      <c r="G142" s="8"/>
      <c r="H142" s="153"/>
    </row>
    <row r="143" spans="1:8" x14ac:dyDescent="0.3">
      <c r="B143" s="49"/>
      <c r="D143" s="15"/>
      <c r="E143" s="8"/>
      <c r="F143" s="36"/>
      <c r="G143" s="8"/>
      <c r="H143" s="153"/>
    </row>
    <row r="144" spans="1:8" x14ac:dyDescent="0.3">
      <c r="B144" s="49"/>
      <c r="D144" s="15"/>
      <c r="E144" s="8"/>
      <c r="F144" s="36"/>
      <c r="G144" s="8"/>
      <c r="H144" s="153"/>
    </row>
    <row r="145" spans="2:8" x14ac:dyDescent="0.3">
      <c r="B145" s="49"/>
      <c r="D145" s="15"/>
      <c r="E145" s="8"/>
      <c r="F145" s="36"/>
      <c r="G145" s="8"/>
      <c r="H145" s="153"/>
    </row>
    <row r="146" spans="2:8" x14ac:dyDescent="0.3">
      <c r="B146" s="49"/>
      <c r="D146" s="15"/>
      <c r="E146" s="8"/>
      <c r="F146" s="36"/>
      <c r="G146" s="8"/>
      <c r="H146" s="153"/>
    </row>
    <row r="147" spans="2:8" x14ac:dyDescent="0.3">
      <c r="B147" s="49"/>
      <c r="D147" s="15"/>
      <c r="E147" s="8"/>
      <c r="F147" s="36"/>
      <c r="G147" s="8"/>
      <c r="H147" s="153"/>
    </row>
    <row r="148" spans="2:8" x14ac:dyDescent="0.3">
      <c r="B148" s="49"/>
      <c r="D148" s="15"/>
      <c r="E148" s="8"/>
      <c r="F148" s="36"/>
      <c r="G148" s="8"/>
      <c r="H148" s="153"/>
    </row>
    <row r="149" spans="2:8" x14ac:dyDescent="0.3">
      <c r="B149" s="49"/>
      <c r="D149" s="15"/>
      <c r="E149" s="8"/>
      <c r="F149" s="36"/>
      <c r="G149" s="8"/>
      <c r="H149" s="153"/>
    </row>
    <row r="150" spans="2:8" x14ac:dyDescent="0.3">
      <c r="B150" s="49"/>
      <c r="D150" s="15"/>
      <c r="E150" s="8"/>
      <c r="F150" s="36"/>
      <c r="G150" s="8"/>
      <c r="H150" s="153"/>
    </row>
    <row r="151" spans="2:8" x14ac:dyDescent="0.3">
      <c r="B151" s="49"/>
      <c r="D151" s="15"/>
      <c r="E151" s="8"/>
      <c r="F151" s="36"/>
      <c r="G151" s="8"/>
      <c r="H151" s="153"/>
    </row>
    <row r="152" spans="2:8" x14ac:dyDescent="0.3">
      <c r="B152" s="49"/>
      <c r="D152" s="15"/>
      <c r="E152" s="8"/>
      <c r="F152" s="36"/>
      <c r="G152" s="8"/>
      <c r="H152" s="153"/>
    </row>
    <row r="153" spans="2:8" x14ac:dyDescent="0.3">
      <c r="B153" s="49"/>
      <c r="D153" s="15"/>
      <c r="E153" s="8"/>
      <c r="F153" s="36"/>
      <c r="G153" s="8"/>
      <c r="H153" s="153"/>
    </row>
    <row r="154" spans="2:8" x14ac:dyDescent="0.3">
      <c r="B154" s="49"/>
      <c r="D154" s="15"/>
      <c r="E154" s="8"/>
      <c r="F154" s="36"/>
      <c r="G154" s="8"/>
      <c r="H154" s="153"/>
    </row>
    <row r="155" spans="2:8" x14ac:dyDescent="0.3">
      <c r="B155" s="49"/>
      <c r="D155" s="15"/>
      <c r="E155" s="8"/>
      <c r="F155" s="36"/>
      <c r="G155" s="8"/>
      <c r="H155" s="153"/>
    </row>
    <row r="156" spans="2:8" x14ac:dyDescent="0.3">
      <c r="B156" s="49"/>
      <c r="D156" s="15"/>
      <c r="E156" s="8"/>
      <c r="F156" s="36"/>
      <c r="G156" s="8"/>
      <c r="H156" s="153"/>
    </row>
    <row r="157" spans="2:8" x14ac:dyDescent="0.3">
      <c r="B157" s="49"/>
      <c r="D157" s="15"/>
      <c r="E157" s="8"/>
      <c r="F157" s="36"/>
      <c r="G157" s="8"/>
      <c r="H157" s="153"/>
    </row>
    <row r="158" spans="2:8" x14ac:dyDescent="0.3">
      <c r="B158" s="49"/>
      <c r="D158" s="15"/>
      <c r="E158" s="8"/>
      <c r="F158" s="36"/>
      <c r="G158" s="8"/>
      <c r="H158" s="153"/>
    </row>
    <row r="159" spans="2:8" x14ac:dyDescent="0.3">
      <c r="B159" s="49"/>
      <c r="D159" s="15"/>
      <c r="E159" s="8"/>
      <c r="F159" s="36"/>
      <c r="G159" s="8"/>
      <c r="H159" s="153"/>
    </row>
    <row r="160" spans="2:8" x14ac:dyDescent="0.3">
      <c r="B160" s="49"/>
      <c r="D160" s="15"/>
      <c r="E160" s="8"/>
      <c r="F160" s="36"/>
      <c r="G160" s="8"/>
      <c r="H160" s="153"/>
    </row>
    <row r="161" spans="1:9" x14ac:dyDescent="0.3">
      <c r="B161" s="49"/>
      <c r="D161" s="15"/>
      <c r="E161" s="8"/>
      <c r="F161" s="36"/>
      <c r="G161" s="8"/>
      <c r="H161" s="153"/>
    </row>
    <row r="162" spans="1:9" x14ac:dyDescent="0.3">
      <c r="B162" s="49"/>
      <c r="D162" s="15"/>
      <c r="E162" s="8"/>
      <c r="F162" s="36"/>
      <c r="G162" s="8"/>
      <c r="H162" s="153"/>
    </row>
    <row r="163" spans="1:9" x14ac:dyDescent="0.3">
      <c r="B163" s="49"/>
      <c r="D163" s="15"/>
      <c r="E163" s="8"/>
      <c r="F163" s="36"/>
      <c r="G163" s="8"/>
      <c r="H163" s="153"/>
    </row>
    <row r="164" spans="1:9" x14ac:dyDescent="0.3">
      <c r="B164" s="49"/>
      <c r="D164" s="15"/>
      <c r="E164" s="8"/>
      <c r="F164" s="36"/>
      <c r="G164" s="8"/>
      <c r="H164" s="153"/>
    </row>
    <row r="165" spans="1:9" x14ac:dyDescent="0.3">
      <c r="B165" s="49"/>
      <c r="D165" s="15"/>
      <c r="E165" s="8"/>
      <c r="F165" s="36"/>
      <c r="G165" s="8"/>
      <c r="H165" s="153"/>
    </row>
    <row r="166" spans="1:9" x14ac:dyDescent="0.3">
      <c r="B166" s="49"/>
      <c r="D166" s="15"/>
      <c r="E166" s="8"/>
      <c r="F166" s="36"/>
      <c r="G166" s="8"/>
      <c r="H166" s="153"/>
    </row>
    <row r="167" spans="1:9" x14ac:dyDescent="0.3">
      <c r="B167" s="49"/>
      <c r="D167" s="15"/>
      <c r="E167" s="8"/>
      <c r="F167" s="36"/>
      <c r="G167" s="8"/>
      <c r="H167" s="153"/>
    </row>
    <row r="168" spans="1:9" x14ac:dyDescent="0.3">
      <c r="B168" s="49"/>
      <c r="D168" s="15"/>
      <c r="E168" s="8"/>
      <c r="F168" s="36"/>
      <c r="G168" s="8"/>
      <c r="H168" s="153"/>
    </row>
    <row r="169" spans="1:9" x14ac:dyDescent="0.3">
      <c r="B169" s="49"/>
      <c r="D169" s="15"/>
      <c r="E169" s="8"/>
      <c r="F169" s="36"/>
      <c r="G169" s="8"/>
      <c r="H169" s="153"/>
    </row>
    <row r="170" spans="1:9" x14ac:dyDescent="0.3">
      <c r="B170" s="49"/>
      <c r="D170" s="15"/>
      <c r="E170" s="8"/>
      <c r="F170" s="36"/>
      <c r="G170" s="8"/>
      <c r="H170" s="153"/>
    </row>
    <row r="171" spans="1:9" x14ac:dyDescent="0.3">
      <c r="B171" s="49"/>
      <c r="D171" s="15"/>
      <c r="E171" s="8"/>
      <c r="F171" s="36"/>
      <c r="G171" s="8"/>
      <c r="H171" s="153"/>
    </row>
    <row r="172" spans="1:9" x14ac:dyDescent="0.3">
      <c r="B172" s="49"/>
      <c r="D172" s="15"/>
      <c r="E172" s="8"/>
      <c r="F172" s="36"/>
      <c r="G172" s="8"/>
      <c r="H172" s="153"/>
    </row>
    <row r="173" spans="1:9" s="5" customFormat="1" x14ac:dyDescent="0.3">
      <c r="A173" s="121"/>
      <c r="B173" s="49"/>
      <c r="C173" s="4"/>
      <c r="D173" s="15"/>
      <c r="E173" s="8"/>
      <c r="F173" s="36"/>
      <c r="G173" s="8"/>
      <c r="H173" s="153"/>
      <c r="I173" s="145"/>
    </row>
    <row r="174" spans="1:9" x14ac:dyDescent="0.3">
      <c r="B174" s="49"/>
      <c r="D174" s="15"/>
      <c r="E174" s="8"/>
      <c r="F174" s="36"/>
      <c r="G174" s="8"/>
      <c r="H174" s="153"/>
    </row>
    <row r="175" spans="1:9" x14ac:dyDescent="0.3">
      <c r="B175" s="49"/>
      <c r="D175" s="15"/>
      <c r="E175" s="8"/>
      <c r="F175" s="36"/>
      <c r="G175" s="8"/>
      <c r="H175" s="153"/>
    </row>
    <row r="176" spans="1:9" x14ac:dyDescent="0.3">
      <c r="B176" s="49"/>
      <c r="D176" s="15"/>
      <c r="E176" s="8"/>
      <c r="F176" s="36"/>
      <c r="G176" s="8"/>
      <c r="H176" s="153"/>
    </row>
    <row r="177" spans="2:8" x14ac:dyDescent="0.3">
      <c r="B177" s="49"/>
      <c r="D177" s="15"/>
      <c r="E177" s="8"/>
      <c r="F177" s="36"/>
      <c r="G177" s="8"/>
      <c r="H177" s="153"/>
    </row>
    <row r="178" spans="2:8" x14ac:dyDescent="0.3">
      <c r="B178" s="49"/>
      <c r="D178" s="15"/>
      <c r="E178" s="8"/>
      <c r="F178" s="36"/>
      <c r="G178" s="8"/>
      <c r="H178" s="153"/>
    </row>
    <row r="179" spans="2:8" x14ac:dyDescent="0.3">
      <c r="B179" s="49"/>
      <c r="D179" s="15"/>
      <c r="E179" s="8"/>
      <c r="F179" s="36"/>
      <c r="G179" s="8"/>
      <c r="H179" s="153"/>
    </row>
    <row r="180" spans="2:8" x14ac:dyDescent="0.3">
      <c r="B180" s="49"/>
      <c r="D180" s="15"/>
      <c r="E180" s="8"/>
      <c r="F180" s="36"/>
      <c r="G180" s="8"/>
      <c r="H180" s="153"/>
    </row>
    <row r="181" spans="2:8" x14ac:dyDescent="0.3">
      <c r="B181" s="49"/>
      <c r="D181" s="15"/>
      <c r="E181" s="8"/>
      <c r="F181" s="36"/>
      <c r="G181" s="8"/>
      <c r="H181" s="153"/>
    </row>
    <row r="182" spans="2:8" x14ac:dyDescent="0.3">
      <c r="B182" s="49"/>
      <c r="D182" s="15"/>
      <c r="E182" s="8"/>
      <c r="F182" s="36"/>
      <c r="G182" s="8"/>
      <c r="H182" s="153"/>
    </row>
    <row r="183" spans="2:8" x14ac:dyDescent="0.3">
      <c r="B183" s="49"/>
      <c r="D183" s="15"/>
      <c r="E183" s="8"/>
      <c r="F183" s="36"/>
      <c r="G183" s="8"/>
      <c r="H183" s="153"/>
    </row>
    <row r="184" spans="2:8" x14ac:dyDescent="0.3">
      <c r="B184" s="49"/>
      <c r="D184" s="15"/>
      <c r="E184" s="8"/>
      <c r="F184" s="36"/>
      <c r="G184" s="8"/>
      <c r="H184" s="153"/>
    </row>
    <row r="185" spans="2:8" x14ac:dyDescent="0.3">
      <c r="B185" s="49"/>
      <c r="D185" s="15"/>
      <c r="E185" s="8"/>
      <c r="F185" s="36"/>
      <c r="G185" s="8"/>
      <c r="H185" s="153"/>
    </row>
    <row r="186" spans="2:8" x14ac:dyDescent="0.3">
      <c r="B186" s="49"/>
      <c r="D186" s="15"/>
      <c r="E186" s="8"/>
      <c r="F186" s="36"/>
      <c r="G186" s="8"/>
      <c r="H186" s="153"/>
    </row>
    <row r="187" spans="2:8" x14ac:dyDescent="0.3">
      <c r="B187" s="49"/>
      <c r="D187" s="15"/>
      <c r="E187" s="8"/>
      <c r="F187" s="36"/>
      <c r="G187" s="8"/>
      <c r="H187" s="153"/>
    </row>
    <row r="188" spans="2:8" x14ac:dyDescent="0.3">
      <c r="B188" s="49"/>
      <c r="D188" s="15"/>
      <c r="E188" s="8"/>
      <c r="F188" s="36"/>
      <c r="G188" s="8"/>
      <c r="H188" s="153"/>
    </row>
    <row r="189" spans="2:8" x14ac:dyDescent="0.3">
      <c r="B189" s="49"/>
      <c r="D189" s="15"/>
      <c r="E189" s="8"/>
      <c r="F189" s="36"/>
      <c r="G189" s="8"/>
      <c r="H189" s="153"/>
    </row>
    <row r="190" spans="2:8" x14ac:dyDescent="0.3">
      <c r="B190" s="49"/>
      <c r="D190" s="15"/>
      <c r="E190" s="8"/>
      <c r="F190" s="36"/>
      <c r="G190" s="8"/>
      <c r="H190" s="153"/>
    </row>
    <row r="191" spans="2:8" x14ac:dyDescent="0.3">
      <c r="B191" s="49"/>
      <c r="D191" s="15"/>
      <c r="E191" s="8"/>
      <c r="F191" s="36"/>
      <c r="G191" s="8"/>
      <c r="H191" s="153"/>
    </row>
    <row r="192" spans="2:8" x14ac:dyDescent="0.3">
      <c r="B192" s="49"/>
      <c r="D192" s="15"/>
      <c r="E192" s="8"/>
      <c r="F192" s="36"/>
      <c r="G192" s="8"/>
      <c r="H192" s="153"/>
    </row>
    <row r="193" spans="2:8" x14ac:dyDescent="0.3">
      <c r="B193" s="49"/>
      <c r="D193" s="15"/>
      <c r="E193" s="8"/>
      <c r="F193" s="36"/>
      <c r="G193" s="8"/>
      <c r="H193" s="153"/>
    </row>
    <row r="194" spans="2:8" x14ac:dyDescent="0.3">
      <c r="B194" s="49"/>
      <c r="D194" s="15"/>
      <c r="E194" s="8"/>
      <c r="F194" s="36"/>
      <c r="G194" s="8"/>
      <c r="H194" s="153"/>
    </row>
    <row r="195" spans="2:8" x14ac:dyDescent="0.3">
      <c r="B195" s="49"/>
      <c r="D195" s="15"/>
      <c r="E195" s="8"/>
      <c r="F195" s="36"/>
      <c r="G195" s="8"/>
      <c r="H195" s="153"/>
    </row>
    <row r="196" spans="2:8" x14ac:dyDescent="0.3">
      <c r="B196" s="49"/>
      <c r="D196" s="15"/>
      <c r="E196" s="8"/>
      <c r="F196" s="36"/>
      <c r="G196" s="8"/>
      <c r="H196" s="153"/>
    </row>
    <row r="197" spans="2:8" x14ac:dyDescent="0.3">
      <c r="B197" s="49"/>
      <c r="D197" s="15"/>
      <c r="E197" s="8"/>
      <c r="F197" s="36"/>
      <c r="G197" s="8"/>
      <c r="H197" s="153"/>
    </row>
    <row r="198" spans="2:8" x14ac:dyDescent="0.3">
      <c r="B198" s="49"/>
      <c r="D198" s="15"/>
      <c r="E198" s="8"/>
      <c r="F198" s="36"/>
      <c r="G198" s="8"/>
      <c r="H198" s="153"/>
    </row>
    <row r="199" spans="2:8" x14ac:dyDescent="0.3">
      <c r="B199" s="49"/>
      <c r="D199" s="15"/>
      <c r="E199" s="8"/>
      <c r="F199" s="36"/>
      <c r="G199" s="8"/>
      <c r="H199" s="153"/>
    </row>
    <row r="200" spans="2:8" x14ac:dyDescent="0.3">
      <c r="B200" s="49"/>
      <c r="D200" s="15"/>
      <c r="E200" s="8"/>
      <c r="F200" s="36"/>
      <c r="G200" s="8"/>
      <c r="H200" s="153"/>
    </row>
    <row r="201" spans="2:8" x14ac:dyDescent="0.3">
      <c r="B201" s="49"/>
      <c r="H201" s="153"/>
    </row>
    <row r="202" spans="2:8" x14ac:dyDescent="0.3">
      <c r="B202" s="49"/>
      <c r="H202" s="153"/>
    </row>
    <row r="203" spans="2:8" x14ac:dyDescent="0.3">
      <c r="H203" s="153"/>
    </row>
    <row r="222" spans="1:9" s="4" customFormat="1" x14ac:dyDescent="0.3">
      <c r="A222" s="121"/>
      <c r="B222" s="48"/>
      <c r="D222" s="26"/>
      <c r="E222" s="161"/>
      <c r="F222" s="171"/>
      <c r="G222" s="161"/>
      <c r="H222" s="170"/>
      <c r="I222" s="145"/>
    </row>
    <row r="223" spans="1:9" s="4" customFormat="1" x14ac:dyDescent="0.3">
      <c r="A223" s="121"/>
      <c r="B223" s="48"/>
      <c r="D223" s="26"/>
      <c r="E223" s="161"/>
      <c r="F223" s="171"/>
      <c r="G223" s="161"/>
      <c r="H223" s="170"/>
      <c r="I223" s="145"/>
    </row>
    <row r="224" spans="1:9" s="4" customFormat="1" x14ac:dyDescent="0.3">
      <c r="A224" s="121"/>
      <c r="B224" s="48"/>
      <c r="D224" s="26"/>
      <c r="E224" s="161"/>
      <c r="F224" s="171"/>
      <c r="G224" s="161"/>
      <c r="H224" s="170"/>
      <c r="I224" s="145"/>
    </row>
    <row r="225" spans="1:9" s="4" customFormat="1" x14ac:dyDescent="0.3">
      <c r="A225" s="121"/>
      <c r="B225" s="48"/>
      <c r="D225" s="26"/>
      <c r="E225" s="161"/>
      <c r="F225" s="171"/>
      <c r="G225" s="161"/>
      <c r="H225" s="170"/>
      <c r="I225" s="145"/>
    </row>
    <row r="226" spans="1:9" s="4" customFormat="1" x14ac:dyDescent="0.3">
      <c r="A226" s="121"/>
      <c r="B226" s="48"/>
      <c r="D226" s="26"/>
      <c r="E226" s="161"/>
      <c r="F226" s="171"/>
      <c r="G226" s="161"/>
      <c r="H226" s="170"/>
      <c r="I226" s="145"/>
    </row>
    <row r="227" spans="1:9" s="4" customFormat="1" x14ac:dyDescent="0.3">
      <c r="A227" s="121"/>
      <c r="B227" s="48"/>
      <c r="D227" s="26"/>
      <c r="E227" s="161"/>
      <c r="F227" s="171"/>
      <c r="G227" s="161"/>
      <c r="H227" s="170"/>
      <c r="I227" s="145"/>
    </row>
    <row r="228" spans="1:9" s="4" customFormat="1" x14ac:dyDescent="0.3">
      <c r="A228" s="121"/>
      <c r="B228" s="48"/>
      <c r="D228" s="26"/>
      <c r="E228" s="161"/>
      <c r="F228" s="171"/>
      <c r="G228" s="161"/>
      <c r="H228" s="170"/>
      <c r="I228" s="145"/>
    </row>
    <row r="229" spans="1:9" s="4" customFormat="1" x14ac:dyDescent="0.3">
      <c r="A229" s="121"/>
      <c r="B229" s="48"/>
      <c r="D229" s="26"/>
      <c r="E229" s="161"/>
      <c r="F229" s="171"/>
      <c r="G229" s="161"/>
      <c r="H229" s="170"/>
      <c r="I229" s="145"/>
    </row>
    <row r="248" spans="1:9" s="5" customFormat="1" x14ac:dyDescent="0.3">
      <c r="A248" s="121"/>
      <c r="B248" s="48"/>
      <c r="C248" s="4"/>
      <c r="D248" s="26"/>
      <c r="E248" s="161"/>
      <c r="F248" s="171"/>
      <c r="G248" s="161"/>
      <c r="H248" s="170"/>
      <c r="I248" s="145"/>
    </row>
    <row r="254" spans="1:9" s="5" customFormat="1" x14ac:dyDescent="0.3">
      <c r="A254" s="121"/>
      <c r="B254" s="48"/>
      <c r="C254" s="4"/>
      <c r="D254" s="26"/>
      <c r="E254" s="161"/>
      <c r="F254" s="171"/>
      <c r="G254" s="161"/>
      <c r="H254" s="170"/>
      <c r="I254" s="145"/>
    </row>
    <row r="258" spans="1:9" s="5" customFormat="1" x14ac:dyDescent="0.3">
      <c r="A258" s="121"/>
      <c r="B258" s="48"/>
      <c r="C258" s="4"/>
      <c r="D258" s="26"/>
      <c r="E258" s="161"/>
      <c r="F258" s="171"/>
      <c r="G258" s="161"/>
      <c r="H258" s="170"/>
      <c r="I258" s="145"/>
    </row>
    <row r="275" spans="1:9" s="4" customFormat="1" x14ac:dyDescent="0.3">
      <c r="A275" s="121"/>
      <c r="B275" s="48"/>
      <c r="D275" s="26"/>
      <c r="E275" s="161"/>
      <c r="F275" s="171"/>
      <c r="G275" s="161"/>
      <c r="H275" s="170"/>
      <c r="I275" s="145"/>
    </row>
    <row r="276" spans="1:9" s="4" customFormat="1" x14ac:dyDescent="0.3">
      <c r="A276" s="121"/>
      <c r="B276" s="48"/>
      <c r="D276" s="26"/>
      <c r="E276" s="161"/>
      <c r="F276" s="171"/>
      <c r="G276" s="161"/>
      <c r="H276" s="170"/>
      <c r="I276" s="145"/>
    </row>
    <row r="277" spans="1:9" s="4" customFormat="1" x14ac:dyDescent="0.3">
      <c r="A277" s="121"/>
      <c r="B277" s="48"/>
      <c r="D277" s="26"/>
      <c r="E277" s="161"/>
      <c r="F277" s="171"/>
      <c r="G277" s="161"/>
      <c r="H277" s="170"/>
      <c r="I277" s="145"/>
    </row>
    <row r="278" spans="1:9" s="4" customFormat="1" x14ac:dyDescent="0.3">
      <c r="A278" s="121"/>
      <c r="B278" s="48"/>
      <c r="D278" s="26"/>
      <c r="E278" s="161"/>
      <c r="F278" s="171"/>
      <c r="G278" s="161"/>
      <c r="H278" s="170"/>
      <c r="I278" s="145"/>
    </row>
    <row r="279" spans="1:9" s="4" customFormat="1" x14ac:dyDescent="0.3">
      <c r="A279" s="121"/>
      <c r="B279" s="48"/>
      <c r="D279" s="26"/>
      <c r="E279" s="161"/>
      <c r="F279" s="171"/>
      <c r="G279" s="161"/>
      <c r="H279" s="170"/>
      <c r="I279" s="145"/>
    </row>
    <row r="280" spans="1:9" s="4" customFormat="1" x14ac:dyDescent="0.3">
      <c r="A280" s="121"/>
      <c r="B280" s="48"/>
      <c r="D280" s="26"/>
      <c r="E280" s="161"/>
      <c r="F280" s="171"/>
      <c r="G280" s="161"/>
      <c r="H280" s="170"/>
      <c r="I280" s="145"/>
    </row>
    <row r="281" spans="1:9" s="4" customFormat="1" x14ac:dyDescent="0.3">
      <c r="A281" s="121"/>
      <c r="B281" s="48"/>
      <c r="D281" s="26"/>
      <c r="E281" s="161"/>
      <c r="F281" s="171"/>
      <c r="G281" s="161"/>
      <c r="H281" s="170"/>
      <c r="I281" s="145"/>
    </row>
    <row r="282" spans="1:9" s="4" customFormat="1" x14ac:dyDescent="0.3">
      <c r="A282" s="121"/>
      <c r="B282" s="48"/>
      <c r="D282" s="26"/>
      <c r="E282" s="161"/>
      <c r="F282" s="171"/>
      <c r="G282" s="161"/>
      <c r="H282" s="170"/>
      <c r="I282" s="145"/>
    </row>
    <row r="283" spans="1:9" s="156" customFormat="1" x14ac:dyDescent="0.3">
      <c r="A283" s="121"/>
      <c r="B283" s="48"/>
      <c r="C283" s="4"/>
      <c r="D283" s="26"/>
      <c r="E283" s="161"/>
      <c r="F283" s="171"/>
      <c r="G283" s="161"/>
      <c r="H283" s="170"/>
      <c r="I283" s="145"/>
    </row>
    <row r="287" spans="1:9" s="156" customFormat="1" x14ac:dyDescent="0.3">
      <c r="A287" s="121"/>
      <c r="B287" s="48"/>
      <c r="C287" s="4"/>
      <c r="D287" s="26"/>
      <c r="E287" s="161"/>
      <c r="F287" s="171"/>
      <c r="G287" s="161"/>
      <c r="H287" s="170"/>
      <c r="I287" s="145"/>
    </row>
    <row r="308" spans="1:9" s="4" customFormat="1" x14ac:dyDescent="0.3">
      <c r="A308" s="121"/>
      <c r="B308" s="48"/>
      <c r="D308" s="26"/>
      <c r="E308" s="161"/>
      <c r="F308" s="171"/>
      <c r="G308" s="161"/>
      <c r="H308" s="170"/>
      <c r="I308" s="145"/>
    </row>
    <row r="309" spans="1:9" s="4" customFormat="1" x14ac:dyDescent="0.3">
      <c r="A309" s="121"/>
      <c r="B309" s="48"/>
      <c r="D309" s="26"/>
      <c r="E309" s="161"/>
      <c r="F309" s="171"/>
      <c r="G309" s="161"/>
      <c r="H309" s="170"/>
      <c r="I309" s="145"/>
    </row>
    <row r="310" spans="1:9" s="4" customFormat="1" x14ac:dyDescent="0.3">
      <c r="A310" s="121"/>
      <c r="B310" s="48"/>
      <c r="D310" s="26"/>
      <c r="E310" s="161"/>
      <c r="F310" s="171"/>
      <c r="G310" s="161"/>
      <c r="H310" s="170"/>
      <c r="I310" s="145"/>
    </row>
    <row r="311" spans="1:9" s="4" customFormat="1" x14ac:dyDescent="0.3">
      <c r="A311" s="121"/>
      <c r="B311" s="48"/>
      <c r="D311" s="26"/>
      <c r="E311" s="161"/>
      <c r="F311" s="171"/>
      <c r="G311" s="161"/>
      <c r="H311" s="170"/>
      <c r="I311" s="145"/>
    </row>
    <row r="312" spans="1:9" s="4" customFormat="1" x14ac:dyDescent="0.3">
      <c r="A312" s="121"/>
      <c r="B312" s="48"/>
      <c r="D312" s="26"/>
      <c r="E312" s="161"/>
      <c r="F312" s="171"/>
      <c r="G312" s="161"/>
      <c r="H312" s="170"/>
      <c r="I312" s="145"/>
    </row>
    <row r="313" spans="1:9" s="4" customFormat="1" x14ac:dyDescent="0.3">
      <c r="A313" s="121"/>
      <c r="B313" s="48"/>
      <c r="D313" s="26"/>
      <c r="E313" s="161"/>
      <c r="F313" s="171"/>
      <c r="G313" s="161"/>
      <c r="H313" s="170"/>
      <c r="I313" s="145"/>
    </row>
    <row r="314" spans="1:9" s="4" customFormat="1" x14ac:dyDescent="0.3">
      <c r="A314" s="121"/>
      <c r="B314" s="48"/>
      <c r="D314" s="26"/>
      <c r="E314" s="161"/>
      <c r="F314" s="171"/>
      <c r="G314" s="161"/>
      <c r="H314" s="170"/>
      <c r="I314" s="145"/>
    </row>
    <row r="315" spans="1:9" s="4" customFormat="1" x14ac:dyDescent="0.3">
      <c r="A315" s="121"/>
      <c r="B315" s="48"/>
      <c r="D315" s="26"/>
      <c r="E315" s="161"/>
      <c r="F315" s="171"/>
      <c r="G315" s="161"/>
      <c r="H315" s="170"/>
      <c r="I315" s="145"/>
    </row>
    <row r="324" spans="1:9" s="4" customFormat="1" x14ac:dyDescent="0.3">
      <c r="A324" s="121"/>
      <c r="B324" s="48"/>
      <c r="D324" s="26"/>
      <c r="E324" s="161"/>
      <c r="F324" s="171"/>
      <c r="G324" s="161"/>
      <c r="H324" s="170"/>
      <c r="I324" s="145"/>
    </row>
    <row r="325" spans="1:9" s="4" customFormat="1" x14ac:dyDescent="0.3">
      <c r="A325" s="121"/>
      <c r="B325" s="48"/>
      <c r="D325" s="26"/>
      <c r="E325" s="161"/>
      <c r="F325" s="171"/>
      <c r="G325" s="161"/>
      <c r="H325" s="170"/>
      <c r="I325" s="145"/>
    </row>
    <row r="326" spans="1:9" s="4" customFormat="1" x14ac:dyDescent="0.3">
      <c r="A326" s="121"/>
      <c r="B326" s="48"/>
      <c r="D326" s="26"/>
      <c r="E326" s="161"/>
      <c r="F326" s="171"/>
      <c r="G326" s="161"/>
      <c r="H326" s="170"/>
      <c r="I326" s="145"/>
    </row>
    <row r="327" spans="1:9" s="4" customFormat="1" x14ac:dyDescent="0.3">
      <c r="A327" s="121"/>
      <c r="B327" s="48"/>
      <c r="D327" s="26"/>
      <c r="E327" s="161"/>
      <c r="F327" s="171"/>
      <c r="G327" s="161"/>
      <c r="H327" s="170"/>
      <c r="I327" s="145"/>
    </row>
    <row r="328" spans="1:9" s="4" customFormat="1" x14ac:dyDescent="0.3">
      <c r="A328" s="121"/>
      <c r="B328" s="48"/>
      <c r="D328" s="26"/>
      <c r="E328" s="161"/>
      <c r="F328" s="171"/>
      <c r="G328" s="161"/>
      <c r="H328" s="170"/>
      <c r="I328" s="145"/>
    </row>
    <row r="329" spans="1:9" s="4" customFormat="1" x14ac:dyDescent="0.3">
      <c r="A329" s="121"/>
      <c r="B329" s="48"/>
      <c r="D329" s="26"/>
      <c r="E329" s="161"/>
      <c r="F329" s="171"/>
      <c r="G329" s="161"/>
      <c r="H329" s="170"/>
      <c r="I329" s="145"/>
    </row>
    <row r="330" spans="1:9" s="4" customFormat="1" x14ac:dyDescent="0.3">
      <c r="A330" s="121"/>
      <c r="B330" s="48"/>
      <c r="D330" s="26"/>
      <c r="E330" s="161"/>
      <c r="F330" s="171"/>
      <c r="G330" s="161"/>
      <c r="H330" s="170"/>
      <c r="I330" s="145"/>
    </row>
    <row r="331" spans="1:9" s="4" customFormat="1" x14ac:dyDescent="0.3">
      <c r="A331" s="121"/>
      <c r="B331" s="48"/>
      <c r="D331" s="26"/>
      <c r="E331" s="161"/>
      <c r="F331" s="171"/>
      <c r="G331" s="161"/>
      <c r="H331" s="170"/>
      <c r="I331" s="145"/>
    </row>
    <row r="332" spans="1:9" s="4" customFormat="1" x14ac:dyDescent="0.3">
      <c r="A332" s="121"/>
      <c r="B332" s="48"/>
      <c r="D332" s="26"/>
      <c r="E332" s="161"/>
      <c r="F332" s="171"/>
      <c r="G332" s="161"/>
      <c r="H332" s="170"/>
      <c r="I332" s="145"/>
    </row>
    <row r="333" spans="1:9" s="4" customFormat="1" x14ac:dyDescent="0.3">
      <c r="A333" s="121"/>
      <c r="B333" s="48"/>
      <c r="D333" s="26"/>
      <c r="E333" s="161"/>
      <c r="F333" s="171"/>
      <c r="G333" s="161"/>
      <c r="H333" s="170"/>
      <c r="I333" s="145"/>
    </row>
    <row r="334" spans="1:9" s="4" customFormat="1" x14ac:dyDescent="0.3">
      <c r="A334" s="121"/>
      <c r="B334" s="48"/>
      <c r="D334" s="26"/>
      <c r="E334" s="161"/>
      <c r="F334" s="171"/>
      <c r="G334" s="161"/>
      <c r="H334" s="170"/>
      <c r="I334" s="145"/>
    </row>
    <row r="335" spans="1:9" s="4" customFormat="1" x14ac:dyDescent="0.3">
      <c r="A335" s="121"/>
      <c r="B335" s="48"/>
      <c r="D335" s="26"/>
      <c r="E335" s="161"/>
      <c r="F335" s="171"/>
      <c r="G335" s="161"/>
      <c r="H335" s="170"/>
      <c r="I335" s="145"/>
    </row>
    <row r="336" spans="1:9" s="4" customFormat="1" x14ac:dyDescent="0.3">
      <c r="A336" s="121"/>
      <c r="B336" s="48"/>
      <c r="D336" s="26"/>
      <c r="E336" s="161"/>
      <c r="F336" s="171"/>
      <c r="G336" s="161"/>
      <c r="H336" s="170"/>
      <c r="I336" s="145"/>
    </row>
    <row r="337" spans="1:9" s="4" customFormat="1" x14ac:dyDescent="0.3">
      <c r="A337" s="121"/>
      <c r="B337" s="48"/>
      <c r="D337" s="26"/>
      <c r="E337" s="161"/>
      <c r="F337" s="171"/>
      <c r="G337" s="161"/>
      <c r="H337" s="170"/>
      <c r="I337" s="145"/>
    </row>
    <row r="338" spans="1:9" s="4" customFormat="1" x14ac:dyDescent="0.3">
      <c r="A338" s="121"/>
      <c r="B338" s="48"/>
      <c r="D338" s="26"/>
      <c r="E338" s="161"/>
      <c r="F338" s="171"/>
      <c r="G338" s="161"/>
      <c r="H338" s="170"/>
      <c r="I338" s="145"/>
    </row>
    <row r="339" spans="1:9" s="4" customFormat="1" x14ac:dyDescent="0.3">
      <c r="A339" s="121"/>
      <c r="B339" s="48"/>
      <c r="D339" s="26"/>
      <c r="E339" s="161"/>
      <c r="F339" s="171"/>
      <c r="G339" s="161"/>
      <c r="H339" s="170"/>
      <c r="I339" s="145"/>
    </row>
    <row r="340" spans="1:9" s="4" customFormat="1" x14ac:dyDescent="0.3">
      <c r="A340" s="121"/>
      <c r="B340" s="48"/>
      <c r="D340" s="26"/>
      <c r="E340" s="161"/>
      <c r="F340" s="171"/>
      <c r="G340" s="161"/>
      <c r="H340" s="170"/>
      <c r="I340" s="145"/>
    </row>
    <row r="341" spans="1:9" s="4" customFormat="1" x14ac:dyDescent="0.3">
      <c r="A341" s="121"/>
      <c r="B341" s="48"/>
      <c r="D341" s="26"/>
      <c r="E341" s="161"/>
      <c r="F341" s="171"/>
      <c r="G341" s="161"/>
      <c r="H341" s="170"/>
      <c r="I341" s="145"/>
    </row>
    <row r="342" spans="1:9" s="4" customFormat="1" x14ac:dyDescent="0.3">
      <c r="A342" s="121"/>
      <c r="B342" s="48"/>
      <c r="D342" s="26"/>
      <c r="E342" s="161"/>
      <c r="F342" s="171"/>
      <c r="G342" s="161"/>
      <c r="H342" s="170"/>
      <c r="I342" s="145"/>
    </row>
    <row r="343" spans="1:9" s="4" customFormat="1" x14ac:dyDescent="0.3">
      <c r="A343" s="121"/>
      <c r="B343" s="48"/>
      <c r="D343" s="26"/>
      <c r="E343" s="161"/>
      <c r="F343" s="171"/>
      <c r="G343" s="161"/>
      <c r="H343" s="170"/>
      <c r="I343" s="145"/>
    </row>
    <row r="344" spans="1:9" s="4" customFormat="1" x14ac:dyDescent="0.3">
      <c r="A344" s="121"/>
      <c r="B344" s="48"/>
      <c r="D344" s="26"/>
      <c r="E344" s="161"/>
      <c r="F344" s="171"/>
      <c r="G344" s="161"/>
      <c r="H344" s="170"/>
      <c r="I344" s="145"/>
    </row>
    <row r="345" spans="1:9" s="4" customFormat="1" x14ac:dyDescent="0.3">
      <c r="A345" s="121"/>
      <c r="B345" s="48"/>
      <c r="D345" s="26"/>
      <c r="E345" s="161"/>
      <c r="F345" s="171"/>
      <c r="G345" s="161"/>
      <c r="H345" s="170"/>
      <c r="I345" s="145"/>
    </row>
    <row r="346" spans="1:9" s="4" customFormat="1" x14ac:dyDescent="0.3">
      <c r="A346" s="121"/>
      <c r="B346" s="48"/>
      <c r="D346" s="26"/>
      <c r="E346" s="161"/>
      <c r="F346" s="171"/>
      <c r="G346" s="161"/>
      <c r="H346" s="170"/>
      <c r="I346" s="145"/>
    </row>
    <row r="347" spans="1:9" s="4" customFormat="1" x14ac:dyDescent="0.3">
      <c r="A347" s="121"/>
      <c r="B347" s="48"/>
      <c r="D347" s="26"/>
      <c r="E347" s="161"/>
      <c r="F347" s="171"/>
      <c r="G347" s="161"/>
      <c r="H347" s="170"/>
      <c r="I347" s="145"/>
    </row>
    <row r="348" spans="1:9" s="4" customFormat="1" x14ac:dyDescent="0.3">
      <c r="A348" s="121"/>
      <c r="B348" s="48"/>
      <c r="D348" s="26"/>
      <c r="E348" s="161"/>
      <c r="F348" s="171"/>
      <c r="G348" s="161"/>
      <c r="H348" s="170"/>
      <c r="I348" s="145"/>
    </row>
    <row r="349" spans="1:9" s="4" customFormat="1" x14ac:dyDescent="0.3">
      <c r="A349" s="121"/>
      <c r="B349" s="48"/>
      <c r="D349" s="26"/>
      <c r="E349" s="161"/>
      <c r="F349" s="171"/>
      <c r="G349" s="161"/>
      <c r="H349" s="170"/>
      <c r="I349" s="145"/>
    </row>
    <row r="350" spans="1:9" s="4" customFormat="1" x14ac:dyDescent="0.3">
      <c r="A350" s="121"/>
      <c r="B350" s="48"/>
      <c r="D350" s="26"/>
      <c r="E350" s="161"/>
      <c r="F350" s="171"/>
      <c r="G350" s="161"/>
      <c r="H350" s="170"/>
      <c r="I350" s="145"/>
    </row>
    <row r="351" spans="1:9" s="4" customFormat="1" x14ac:dyDescent="0.3">
      <c r="A351" s="121"/>
      <c r="B351" s="48"/>
      <c r="D351" s="26"/>
      <c r="E351" s="161"/>
      <c r="F351" s="171"/>
      <c r="G351" s="161"/>
      <c r="H351" s="170"/>
      <c r="I351" s="145"/>
    </row>
    <row r="352" spans="1:9" s="4" customFormat="1" x14ac:dyDescent="0.3">
      <c r="A352" s="121"/>
      <c r="B352" s="48"/>
      <c r="D352" s="26"/>
      <c r="E352" s="161"/>
      <c r="F352" s="171"/>
      <c r="G352" s="161"/>
      <c r="H352" s="170"/>
      <c r="I352" s="145"/>
    </row>
    <row r="353" spans="1:9" s="4" customFormat="1" x14ac:dyDescent="0.3">
      <c r="A353" s="121"/>
      <c r="B353" s="48"/>
      <c r="D353" s="26"/>
      <c r="E353" s="161"/>
      <c r="F353" s="171"/>
      <c r="G353" s="161"/>
      <c r="H353" s="170"/>
      <c r="I353" s="145"/>
    </row>
    <row r="354" spans="1:9" s="4" customFormat="1" x14ac:dyDescent="0.3">
      <c r="A354" s="121"/>
      <c r="B354" s="48"/>
      <c r="D354" s="26"/>
      <c r="E354" s="161"/>
      <c r="F354" s="171"/>
      <c r="G354" s="161"/>
      <c r="H354" s="170"/>
      <c r="I354" s="145"/>
    </row>
    <row r="355" spans="1:9" s="4" customFormat="1" x14ac:dyDescent="0.3">
      <c r="A355" s="121"/>
      <c r="B355" s="48"/>
      <c r="D355" s="26"/>
      <c r="E355" s="161"/>
      <c r="F355" s="171"/>
      <c r="G355" s="161"/>
      <c r="H355" s="170"/>
      <c r="I355" s="145"/>
    </row>
    <row r="356" spans="1:9" s="4" customFormat="1" x14ac:dyDescent="0.3">
      <c r="A356" s="121"/>
      <c r="B356" s="48"/>
      <c r="D356" s="26"/>
      <c r="E356" s="161"/>
      <c r="F356" s="171"/>
      <c r="G356" s="161"/>
      <c r="H356" s="170"/>
      <c r="I356" s="145"/>
    </row>
    <row r="357" spans="1:9" s="4" customFormat="1" x14ac:dyDescent="0.3">
      <c r="A357" s="121"/>
      <c r="B357" s="48"/>
      <c r="D357" s="26"/>
      <c r="E357" s="161"/>
      <c r="F357" s="171"/>
      <c r="G357" s="161"/>
      <c r="H357" s="170"/>
      <c r="I357" s="145"/>
    </row>
    <row r="358" spans="1:9" s="4" customFormat="1" x14ac:dyDescent="0.3">
      <c r="A358" s="121"/>
      <c r="B358" s="48"/>
      <c r="D358" s="26"/>
      <c r="E358" s="161"/>
      <c r="F358" s="171"/>
      <c r="G358" s="161"/>
      <c r="H358" s="170"/>
      <c r="I358" s="145"/>
    </row>
    <row r="359" spans="1:9" s="4" customFormat="1" x14ac:dyDescent="0.3">
      <c r="A359" s="121"/>
      <c r="B359" s="48"/>
      <c r="D359" s="26"/>
      <c r="E359" s="161"/>
      <c r="F359" s="171"/>
      <c r="G359" s="161"/>
      <c r="H359" s="170"/>
      <c r="I359" s="145"/>
    </row>
    <row r="360" spans="1:9" s="4" customFormat="1" x14ac:dyDescent="0.3">
      <c r="A360" s="121"/>
      <c r="B360" s="48"/>
      <c r="D360" s="26"/>
      <c r="E360" s="161"/>
      <c r="F360" s="171"/>
      <c r="G360" s="161"/>
      <c r="H360" s="170"/>
      <c r="I360" s="145"/>
    </row>
    <row r="361" spans="1:9" s="4" customFormat="1" x14ac:dyDescent="0.3">
      <c r="A361" s="121"/>
      <c r="B361" s="48"/>
      <c r="D361" s="26"/>
      <c r="E361" s="161"/>
      <c r="F361" s="171"/>
      <c r="G361" s="161"/>
      <c r="H361" s="170"/>
      <c r="I361" s="145"/>
    </row>
    <row r="362" spans="1:9" s="4" customFormat="1" x14ac:dyDescent="0.3">
      <c r="A362" s="121"/>
      <c r="B362" s="48"/>
      <c r="D362" s="26"/>
      <c r="E362" s="161"/>
      <c r="F362" s="171"/>
      <c r="G362" s="161"/>
      <c r="H362" s="170"/>
      <c r="I362" s="145"/>
    </row>
    <row r="363" spans="1:9" s="4" customFormat="1" x14ac:dyDescent="0.3">
      <c r="A363" s="121"/>
      <c r="B363" s="48"/>
      <c r="D363" s="26"/>
      <c r="E363" s="161"/>
      <c r="F363" s="171"/>
      <c r="G363" s="161"/>
      <c r="H363" s="170"/>
      <c r="I363" s="145"/>
    </row>
    <row r="364" spans="1:9" s="4" customFormat="1" x14ac:dyDescent="0.3">
      <c r="A364" s="121"/>
      <c r="B364" s="48"/>
      <c r="D364" s="26"/>
      <c r="E364" s="161"/>
      <c r="F364" s="171"/>
      <c r="G364" s="161"/>
      <c r="H364" s="170"/>
      <c r="I364" s="145"/>
    </row>
    <row r="365" spans="1:9" s="4" customFormat="1" x14ac:dyDescent="0.3">
      <c r="A365" s="121"/>
      <c r="B365" s="48"/>
      <c r="D365" s="26"/>
      <c r="E365" s="161"/>
      <c r="F365" s="171"/>
      <c r="G365" s="161"/>
      <c r="H365" s="170"/>
      <c r="I365" s="145"/>
    </row>
    <row r="366" spans="1:9" s="4" customFormat="1" x14ac:dyDescent="0.3">
      <c r="A366" s="121"/>
      <c r="B366" s="48"/>
      <c r="D366" s="26"/>
      <c r="E366" s="161"/>
      <c r="F366" s="171"/>
      <c r="G366" s="161"/>
      <c r="H366" s="170"/>
      <c r="I366" s="145"/>
    </row>
    <row r="367" spans="1:9" s="4" customFormat="1" x14ac:dyDescent="0.3">
      <c r="A367" s="121"/>
      <c r="B367" s="48"/>
      <c r="D367" s="26"/>
      <c r="E367" s="161"/>
      <c r="F367" s="171"/>
      <c r="G367" s="161"/>
      <c r="H367" s="170"/>
      <c r="I367" s="145"/>
    </row>
    <row r="368" spans="1:9" s="4" customFormat="1" x14ac:dyDescent="0.3">
      <c r="A368" s="121"/>
      <c r="B368" s="48"/>
      <c r="D368" s="26"/>
      <c r="E368" s="161"/>
      <c r="F368" s="171"/>
      <c r="G368" s="161"/>
      <c r="H368" s="170"/>
      <c r="I368" s="145"/>
    </row>
    <row r="369" spans="1:9" s="4" customFormat="1" x14ac:dyDescent="0.3">
      <c r="A369" s="121"/>
      <c r="B369" s="48"/>
      <c r="D369" s="26"/>
      <c r="E369" s="161"/>
      <c r="F369" s="171"/>
      <c r="G369" s="161"/>
      <c r="H369" s="170"/>
      <c r="I369" s="145"/>
    </row>
    <row r="370" spans="1:9" s="4" customFormat="1" x14ac:dyDescent="0.3">
      <c r="A370" s="121"/>
      <c r="B370" s="48"/>
      <c r="D370" s="26"/>
      <c r="E370" s="161"/>
      <c r="F370" s="171"/>
      <c r="G370" s="161"/>
      <c r="H370" s="170"/>
      <c r="I370" s="145"/>
    </row>
    <row r="371" spans="1:9" s="4" customFormat="1" x14ac:dyDescent="0.3">
      <c r="A371" s="121"/>
      <c r="B371" s="48"/>
      <c r="D371" s="26"/>
      <c r="E371" s="161"/>
      <c r="F371" s="171"/>
      <c r="G371" s="161"/>
      <c r="H371" s="170"/>
      <c r="I371" s="145"/>
    </row>
    <row r="372" spans="1:9" s="4" customFormat="1" x14ac:dyDescent="0.3">
      <c r="A372" s="121"/>
      <c r="B372" s="48"/>
      <c r="D372" s="26"/>
      <c r="E372" s="161"/>
      <c r="F372" s="171"/>
      <c r="G372" s="161"/>
      <c r="H372" s="170"/>
      <c r="I372" s="145"/>
    </row>
    <row r="373" spans="1:9" s="4" customFormat="1" x14ac:dyDescent="0.3">
      <c r="A373" s="121"/>
      <c r="B373" s="48"/>
      <c r="D373" s="26"/>
      <c r="E373" s="161"/>
      <c r="F373" s="171"/>
      <c r="G373" s="161"/>
      <c r="H373" s="170"/>
      <c r="I373" s="145"/>
    </row>
    <row r="374" spans="1:9" s="4" customFormat="1" x14ac:dyDescent="0.3">
      <c r="A374" s="121"/>
      <c r="B374" s="48"/>
      <c r="D374" s="26"/>
      <c r="E374" s="161"/>
      <c r="F374" s="171"/>
      <c r="G374" s="161"/>
      <c r="H374" s="170"/>
      <c r="I374" s="145"/>
    </row>
    <row r="375" spans="1:9" s="4" customFormat="1" x14ac:dyDescent="0.3">
      <c r="A375" s="121"/>
      <c r="B375" s="48"/>
      <c r="D375" s="26"/>
      <c r="E375" s="161"/>
      <c r="F375" s="171"/>
      <c r="G375" s="161"/>
      <c r="H375" s="170"/>
      <c r="I375" s="145"/>
    </row>
    <row r="391" spans="1:9" s="4" customFormat="1" x14ac:dyDescent="0.3">
      <c r="A391" s="121"/>
      <c r="B391" s="48"/>
      <c r="D391" s="26"/>
      <c r="E391" s="161"/>
      <c r="F391" s="171"/>
      <c r="G391" s="161"/>
      <c r="H391" s="170"/>
      <c r="I391" s="145"/>
    </row>
    <row r="392" spans="1:9" s="4" customFormat="1" x14ac:dyDescent="0.3">
      <c r="A392" s="121"/>
      <c r="B392" s="48"/>
      <c r="D392" s="26"/>
      <c r="E392" s="161"/>
      <c r="F392" s="171"/>
      <c r="G392" s="161"/>
      <c r="H392" s="170"/>
      <c r="I392" s="145"/>
    </row>
    <row r="393" spans="1:9" s="4" customFormat="1" x14ac:dyDescent="0.3">
      <c r="A393" s="121"/>
      <c r="B393" s="48"/>
      <c r="D393" s="26"/>
      <c r="E393" s="161"/>
      <c r="F393" s="171"/>
      <c r="G393" s="161"/>
      <c r="H393" s="170"/>
      <c r="I393" s="145"/>
    </row>
    <row r="394" spans="1:9" s="4" customFormat="1" x14ac:dyDescent="0.3">
      <c r="A394" s="121"/>
      <c r="B394" s="48"/>
      <c r="D394" s="26"/>
      <c r="E394" s="161"/>
      <c r="F394" s="171"/>
      <c r="G394" s="161"/>
      <c r="H394" s="170"/>
      <c r="I394" s="145"/>
    </row>
    <row r="395" spans="1:9" s="4" customFormat="1" x14ac:dyDescent="0.3">
      <c r="A395" s="121"/>
      <c r="B395" s="48"/>
      <c r="D395" s="26"/>
      <c r="E395" s="161"/>
      <c r="F395" s="171"/>
      <c r="G395" s="161"/>
      <c r="H395" s="170"/>
      <c r="I395" s="145"/>
    </row>
    <row r="396" spans="1:9" s="4" customFormat="1" x14ac:dyDescent="0.3">
      <c r="A396" s="121"/>
      <c r="B396" s="48"/>
      <c r="D396" s="26"/>
      <c r="E396" s="161"/>
      <c r="F396" s="171"/>
      <c r="G396" s="161"/>
      <c r="H396" s="170"/>
      <c r="I396" s="145"/>
    </row>
    <row r="397" spans="1:9" s="4" customFormat="1" x14ac:dyDescent="0.3">
      <c r="A397" s="121"/>
      <c r="B397" s="48"/>
      <c r="D397" s="26"/>
      <c r="E397" s="161"/>
      <c r="F397" s="171"/>
      <c r="G397" s="161"/>
      <c r="H397" s="170"/>
      <c r="I397" s="145"/>
    </row>
    <row r="398" spans="1:9" s="4" customFormat="1" x14ac:dyDescent="0.3">
      <c r="A398" s="121"/>
      <c r="B398" s="48"/>
      <c r="D398" s="26"/>
      <c r="E398" s="161"/>
      <c r="F398" s="171"/>
      <c r="G398" s="161"/>
      <c r="H398" s="170"/>
      <c r="I398" s="145"/>
    </row>
    <row r="399" spans="1:9" s="4" customFormat="1" x14ac:dyDescent="0.3">
      <c r="A399" s="121"/>
      <c r="B399" s="48"/>
      <c r="D399" s="26"/>
      <c r="E399" s="161"/>
      <c r="F399" s="171"/>
      <c r="G399" s="161"/>
      <c r="H399" s="170"/>
      <c r="I399" s="145"/>
    </row>
    <row r="400" spans="1:9" s="4" customFormat="1" x14ac:dyDescent="0.3">
      <c r="A400" s="121"/>
      <c r="B400" s="48"/>
      <c r="D400" s="26"/>
      <c r="E400" s="161"/>
      <c r="F400" s="171"/>
      <c r="G400" s="161"/>
      <c r="H400" s="170"/>
      <c r="I400" s="145"/>
    </row>
    <row r="401" spans="1:9" s="4" customFormat="1" x14ac:dyDescent="0.3">
      <c r="A401" s="121"/>
      <c r="B401" s="48"/>
      <c r="D401" s="26"/>
      <c r="E401" s="161"/>
      <c r="F401" s="171"/>
      <c r="G401" s="161"/>
      <c r="H401" s="170"/>
      <c r="I401" s="145"/>
    </row>
    <row r="402" spans="1:9" s="4" customFormat="1" x14ac:dyDescent="0.3">
      <c r="A402" s="121"/>
      <c r="B402" s="48"/>
      <c r="D402" s="26"/>
      <c r="E402" s="161"/>
      <c r="F402" s="171"/>
      <c r="G402" s="161"/>
      <c r="H402" s="170"/>
      <c r="I402" s="145"/>
    </row>
    <row r="403" spans="1:9" s="4" customFormat="1" x14ac:dyDescent="0.3">
      <c r="A403" s="121"/>
      <c r="B403" s="48"/>
      <c r="D403" s="26"/>
      <c r="E403" s="161"/>
      <c r="F403" s="171"/>
      <c r="G403" s="161"/>
      <c r="H403" s="170"/>
      <c r="I403" s="145"/>
    </row>
    <row r="404" spans="1:9" s="4" customFormat="1" x14ac:dyDescent="0.3">
      <c r="A404" s="121"/>
      <c r="B404" s="48"/>
      <c r="D404" s="26"/>
      <c r="E404" s="161"/>
      <c r="F404" s="171"/>
      <c r="G404" s="161"/>
      <c r="H404" s="170"/>
      <c r="I404" s="145"/>
    </row>
    <row r="405" spans="1:9" s="4" customFormat="1" x14ac:dyDescent="0.3">
      <c r="A405" s="121"/>
      <c r="B405" s="48"/>
      <c r="D405" s="26"/>
      <c r="E405" s="161"/>
      <c r="F405" s="171"/>
      <c r="G405" s="161"/>
      <c r="H405" s="170"/>
      <c r="I405" s="145"/>
    </row>
    <row r="406" spans="1:9" s="4" customFormat="1" x14ac:dyDescent="0.3">
      <c r="A406" s="121"/>
      <c r="B406" s="48"/>
      <c r="D406" s="26"/>
      <c r="E406" s="161"/>
      <c r="F406" s="171"/>
      <c r="G406" s="161"/>
      <c r="H406" s="170"/>
      <c r="I406" s="145"/>
    </row>
    <row r="407" spans="1:9" s="4" customFormat="1" x14ac:dyDescent="0.3">
      <c r="A407" s="121"/>
      <c r="B407" s="48"/>
      <c r="D407" s="26"/>
      <c r="E407" s="161"/>
      <c r="F407" s="171"/>
      <c r="G407" s="161"/>
      <c r="H407" s="170"/>
      <c r="I407" s="145"/>
    </row>
    <row r="408" spans="1:9" s="4" customFormat="1" x14ac:dyDescent="0.3">
      <c r="A408" s="121"/>
      <c r="B408" s="48"/>
      <c r="D408" s="26"/>
      <c r="E408" s="161"/>
      <c r="F408" s="171"/>
      <c r="G408" s="161"/>
      <c r="H408" s="170"/>
      <c r="I408" s="145"/>
    </row>
    <row r="409" spans="1:9" s="4" customFormat="1" x14ac:dyDescent="0.3">
      <c r="A409" s="121"/>
      <c r="B409" s="48"/>
      <c r="D409" s="26"/>
      <c r="E409" s="161"/>
      <c r="F409" s="171"/>
      <c r="G409" s="161"/>
      <c r="H409" s="170"/>
      <c r="I409" s="145"/>
    </row>
    <row r="410" spans="1:9" s="4" customFormat="1" x14ac:dyDescent="0.3">
      <c r="A410" s="121"/>
      <c r="B410" s="48"/>
      <c r="D410" s="26"/>
      <c r="E410" s="161"/>
      <c r="F410" s="171"/>
      <c r="G410" s="161"/>
      <c r="H410" s="170"/>
      <c r="I410" s="145"/>
    </row>
    <row r="411" spans="1:9" s="4" customFormat="1" x14ac:dyDescent="0.3">
      <c r="A411" s="121"/>
      <c r="B411" s="48"/>
      <c r="D411" s="26"/>
      <c r="E411" s="161"/>
      <c r="F411" s="171"/>
      <c r="G411" s="161"/>
      <c r="H411" s="170"/>
      <c r="I411" s="145"/>
    </row>
    <row r="412" spans="1:9" s="4" customFormat="1" x14ac:dyDescent="0.3">
      <c r="A412" s="121"/>
      <c r="B412" s="48"/>
      <c r="D412" s="26"/>
      <c r="E412" s="161"/>
      <c r="F412" s="171"/>
      <c r="G412" s="161"/>
      <c r="H412" s="170"/>
      <c r="I412" s="145"/>
    </row>
    <row r="413" spans="1:9" s="4" customFormat="1" x14ac:dyDescent="0.3">
      <c r="A413" s="121"/>
      <c r="B413" s="48"/>
      <c r="D413" s="26"/>
      <c r="E413" s="161"/>
      <c r="F413" s="171"/>
      <c r="G413" s="161"/>
      <c r="H413" s="170"/>
      <c r="I413" s="145"/>
    </row>
    <row r="414" spans="1:9" s="4" customFormat="1" x14ac:dyDescent="0.3">
      <c r="A414" s="121"/>
      <c r="B414" s="48"/>
      <c r="D414" s="26"/>
      <c r="E414" s="161"/>
      <c r="F414" s="171"/>
      <c r="G414" s="161"/>
      <c r="H414" s="170"/>
      <c r="I414" s="145"/>
    </row>
    <row r="415" spans="1:9" s="4" customFormat="1" x14ac:dyDescent="0.3">
      <c r="A415" s="121"/>
      <c r="B415" s="48"/>
      <c r="D415" s="26"/>
      <c r="E415" s="161"/>
      <c r="F415" s="171"/>
      <c r="G415" s="161"/>
      <c r="H415" s="170"/>
      <c r="I415" s="145"/>
    </row>
    <row r="416" spans="1:9" s="4" customFormat="1" x14ac:dyDescent="0.3">
      <c r="A416" s="121"/>
      <c r="B416" s="48"/>
      <c r="D416" s="26"/>
      <c r="E416" s="161"/>
      <c r="F416" s="171"/>
      <c r="G416" s="161"/>
      <c r="H416" s="170"/>
      <c r="I416" s="145"/>
    </row>
    <row r="417" spans="1:9" s="4" customFormat="1" x14ac:dyDescent="0.3">
      <c r="A417" s="121"/>
      <c r="B417" s="48"/>
      <c r="D417" s="26"/>
      <c r="E417" s="161"/>
      <c r="F417" s="171"/>
      <c r="G417" s="161"/>
      <c r="H417" s="170"/>
      <c r="I417" s="145"/>
    </row>
    <row r="418" spans="1:9" s="4" customFormat="1" x14ac:dyDescent="0.3">
      <c r="A418" s="121"/>
      <c r="B418" s="48"/>
      <c r="D418" s="26"/>
      <c r="E418" s="161"/>
      <c r="F418" s="171"/>
      <c r="G418" s="161"/>
      <c r="H418" s="170"/>
      <c r="I418" s="145"/>
    </row>
    <row r="419" spans="1:9" s="4" customFormat="1" x14ac:dyDescent="0.3">
      <c r="A419" s="121"/>
      <c r="B419" s="48"/>
      <c r="D419" s="26"/>
      <c r="E419" s="161"/>
      <c r="F419" s="171"/>
      <c r="G419" s="161"/>
      <c r="H419" s="170"/>
      <c r="I419" s="145"/>
    </row>
    <row r="420" spans="1:9" s="4" customFormat="1" x14ac:dyDescent="0.3">
      <c r="A420" s="121"/>
      <c r="B420" s="48"/>
      <c r="D420" s="26"/>
      <c r="E420" s="161"/>
      <c r="F420" s="171"/>
      <c r="G420" s="161"/>
      <c r="H420" s="170"/>
      <c r="I420" s="145"/>
    </row>
    <row r="421" spans="1:9" s="4" customFormat="1" x14ac:dyDescent="0.3">
      <c r="A421" s="121"/>
      <c r="B421" s="48"/>
      <c r="D421" s="26"/>
      <c r="E421" s="161"/>
      <c r="F421" s="171"/>
      <c r="G421" s="161"/>
      <c r="H421" s="170"/>
      <c r="I421" s="145"/>
    </row>
    <row r="422" spans="1:9" s="4" customFormat="1" x14ac:dyDescent="0.3">
      <c r="A422" s="121"/>
      <c r="B422" s="48"/>
      <c r="D422" s="26"/>
      <c r="E422" s="161"/>
      <c r="F422" s="171"/>
      <c r="G422" s="161"/>
      <c r="H422" s="170"/>
      <c r="I422" s="145"/>
    </row>
    <row r="423" spans="1:9" s="4" customFormat="1" x14ac:dyDescent="0.3">
      <c r="A423" s="121"/>
      <c r="B423" s="48"/>
      <c r="D423" s="26"/>
      <c r="E423" s="161"/>
      <c r="F423" s="171"/>
      <c r="G423" s="161"/>
      <c r="H423" s="170"/>
      <c r="I423" s="145"/>
    </row>
    <row r="424" spans="1:9" s="4" customFormat="1" x14ac:dyDescent="0.3">
      <c r="A424" s="121"/>
      <c r="B424" s="48"/>
      <c r="D424" s="26"/>
      <c r="E424" s="161"/>
      <c r="F424" s="171"/>
      <c r="G424" s="161"/>
      <c r="H424" s="170"/>
      <c r="I424" s="145"/>
    </row>
    <row r="425" spans="1:9" s="4" customFormat="1" x14ac:dyDescent="0.3">
      <c r="A425" s="121"/>
      <c r="B425" s="48"/>
      <c r="D425" s="26"/>
      <c r="E425" s="161"/>
      <c r="F425" s="171"/>
      <c r="G425" s="161"/>
      <c r="H425" s="170"/>
      <c r="I425" s="145"/>
    </row>
    <row r="426" spans="1:9" s="4" customFormat="1" x14ac:dyDescent="0.3">
      <c r="A426" s="121"/>
      <c r="B426" s="48"/>
      <c r="D426" s="26"/>
      <c r="E426" s="161"/>
      <c r="F426" s="171"/>
      <c r="G426" s="161"/>
      <c r="H426" s="170"/>
      <c r="I426" s="145"/>
    </row>
    <row r="427" spans="1:9" s="4" customFormat="1" x14ac:dyDescent="0.3">
      <c r="A427" s="121"/>
      <c r="B427" s="48"/>
      <c r="D427" s="26"/>
      <c r="E427" s="161"/>
      <c r="F427" s="171"/>
      <c r="G427" s="161"/>
      <c r="H427" s="170"/>
      <c r="I427" s="145"/>
    </row>
    <row r="437" spans="1:9" s="4" customFormat="1" x14ac:dyDescent="0.3">
      <c r="A437" s="121"/>
      <c r="B437" s="48"/>
      <c r="D437" s="26"/>
      <c r="E437" s="161"/>
      <c r="F437" s="171"/>
      <c r="G437" s="161"/>
      <c r="H437" s="170"/>
      <c r="I437" s="145"/>
    </row>
    <row r="438" spans="1:9" s="4" customFormat="1" x14ac:dyDescent="0.3">
      <c r="A438" s="121"/>
      <c r="B438" s="48"/>
      <c r="D438" s="26"/>
      <c r="E438" s="161"/>
      <c r="F438" s="171"/>
      <c r="G438" s="161"/>
      <c r="H438" s="170"/>
      <c r="I438" s="145"/>
    </row>
    <row r="439" spans="1:9" s="4" customFormat="1" x14ac:dyDescent="0.3">
      <c r="A439" s="121"/>
      <c r="B439" s="48"/>
      <c r="D439" s="26"/>
      <c r="E439" s="161"/>
      <c r="F439" s="171"/>
      <c r="G439" s="161"/>
      <c r="H439" s="170"/>
      <c r="I439" s="145"/>
    </row>
    <row r="440" spans="1:9" s="4" customFormat="1" x14ac:dyDescent="0.3">
      <c r="A440" s="121"/>
      <c r="B440" s="48"/>
      <c r="D440" s="26"/>
      <c r="E440" s="161"/>
      <c r="F440" s="171"/>
      <c r="G440" s="161"/>
      <c r="H440" s="170"/>
      <c r="I440" s="145"/>
    </row>
    <row r="449" spans="1:9" s="4" customFormat="1" x14ac:dyDescent="0.3">
      <c r="A449" s="121"/>
      <c r="B449" s="48"/>
      <c r="D449" s="26"/>
      <c r="E449" s="161"/>
      <c r="F449" s="171"/>
      <c r="G449" s="161"/>
      <c r="H449" s="170"/>
      <c r="I449" s="145"/>
    </row>
    <row r="450" spans="1:9" s="4" customFormat="1" x14ac:dyDescent="0.3">
      <c r="A450" s="121"/>
      <c r="B450" s="48"/>
      <c r="D450" s="26"/>
      <c r="E450" s="161"/>
      <c r="F450" s="171"/>
      <c r="G450" s="161"/>
      <c r="H450" s="170"/>
      <c r="I450" s="145"/>
    </row>
    <row r="451" spans="1:9" s="4" customFormat="1" x14ac:dyDescent="0.3">
      <c r="A451" s="121"/>
      <c r="B451" s="48"/>
      <c r="D451" s="26"/>
      <c r="E451" s="161"/>
      <c r="F451" s="171"/>
      <c r="G451" s="161"/>
      <c r="H451" s="170"/>
      <c r="I451" s="145"/>
    </row>
    <row r="452" spans="1:9" s="4" customFormat="1" x14ac:dyDescent="0.3">
      <c r="A452" s="121"/>
      <c r="B452" s="48"/>
      <c r="D452" s="26"/>
      <c r="E452" s="161"/>
      <c r="F452" s="171"/>
      <c r="G452" s="161"/>
      <c r="H452" s="170"/>
      <c r="I452" s="145"/>
    </row>
    <row r="453" spans="1:9" s="4" customFormat="1" x14ac:dyDescent="0.3">
      <c r="A453" s="121"/>
      <c r="B453" s="48"/>
      <c r="D453" s="26"/>
      <c r="E453" s="161"/>
      <c r="F453" s="171"/>
      <c r="G453" s="161"/>
      <c r="H453" s="170"/>
      <c r="I453" s="145"/>
    </row>
    <row r="454" spans="1:9" s="4" customFormat="1" x14ac:dyDescent="0.3">
      <c r="A454" s="121"/>
      <c r="B454" s="48"/>
      <c r="D454" s="26"/>
      <c r="E454" s="161"/>
      <c r="F454" s="171"/>
      <c r="G454" s="161"/>
      <c r="H454" s="170"/>
      <c r="I454" s="145"/>
    </row>
    <row r="455" spans="1:9" s="4" customFormat="1" x14ac:dyDescent="0.3">
      <c r="A455" s="121"/>
      <c r="B455" s="48"/>
      <c r="D455" s="26"/>
      <c r="E455" s="161"/>
      <c r="F455" s="171"/>
      <c r="G455" s="161"/>
      <c r="H455" s="170"/>
      <c r="I455" s="145"/>
    </row>
    <row r="456" spans="1:9" s="4" customFormat="1" x14ac:dyDescent="0.3">
      <c r="A456" s="121"/>
      <c r="B456" s="48"/>
      <c r="D456" s="26"/>
      <c r="E456" s="161"/>
      <c r="F456" s="171"/>
      <c r="G456" s="161"/>
      <c r="H456" s="170"/>
      <c r="I456" s="145"/>
    </row>
    <row r="457" spans="1:9" s="4" customFormat="1" x14ac:dyDescent="0.3">
      <c r="A457" s="121"/>
      <c r="B457" s="48"/>
      <c r="D457" s="26"/>
      <c r="E457" s="161"/>
      <c r="F457" s="171"/>
      <c r="G457" s="161"/>
      <c r="H457" s="170"/>
      <c r="I457" s="145"/>
    </row>
    <row r="458" spans="1:9" s="4" customFormat="1" x14ac:dyDescent="0.3">
      <c r="A458" s="121"/>
      <c r="B458" s="48"/>
      <c r="D458" s="26"/>
      <c r="E458" s="161"/>
      <c r="F458" s="171"/>
      <c r="G458" s="161"/>
      <c r="H458" s="170"/>
      <c r="I458" s="145"/>
    </row>
    <row r="459" spans="1:9" s="4" customFormat="1" x14ac:dyDescent="0.3">
      <c r="A459" s="121"/>
      <c r="B459" s="48"/>
      <c r="D459" s="26"/>
      <c r="E459" s="161"/>
      <c r="F459" s="171"/>
      <c r="G459" s="161"/>
      <c r="H459" s="170"/>
      <c r="I459" s="145"/>
    </row>
    <row r="460" spans="1:9" s="4" customFormat="1" x14ac:dyDescent="0.3">
      <c r="A460" s="121"/>
      <c r="B460" s="48"/>
      <c r="D460" s="26"/>
      <c r="E460" s="161"/>
      <c r="F460" s="171"/>
      <c r="G460" s="161"/>
      <c r="H460" s="170"/>
      <c r="I460" s="145"/>
    </row>
    <row r="485" spans="1:9" s="4" customFormat="1" x14ac:dyDescent="0.3">
      <c r="A485" s="121"/>
      <c r="B485" s="48"/>
      <c r="D485" s="26"/>
      <c r="E485" s="161"/>
      <c r="F485" s="171"/>
      <c r="G485" s="161"/>
      <c r="H485" s="170"/>
      <c r="I485" s="145"/>
    </row>
    <row r="486" spans="1:9" s="4" customFormat="1" x14ac:dyDescent="0.3">
      <c r="A486" s="121"/>
      <c r="B486" s="48"/>
      <c r="D486" s="26"/>
      <c r="E486" s="161"/>
      <c r="F486" s="171"/>
      <c r="G486" s="161"/>
      <c r="H486" s="170"/>
      <c r="I486" s="145"/>
    </row>
    <row r="487" spans="1:9" s="4" customFormat="1" x14ac:dyDescent="0.3">
      <c r="A487" s="121"/>
      <c r="B487" s="48"/>
      <c r="D487" s="26"/>
      <c r="E487" s="161"/>
      <c r="F487" s="171"/>
      <c r="G487" s="161"/>
      <c r="H487" s="170"/>
      <c r="I487" s="145"/>
    </row>
    <row r="488" spans="1:9" s="4" customFormat="1" x14ac:dyDescent="0.3">
      <c r="A488" s="121"/>
      <c r="B488" s="48"/>
      <c r="D488" s="26"/>
      <c r="E488" s="161"/>
      <c r="F488" s="171"/>
      <c r="G488" s="161"/>
      <c r="H488" s="170"/>
      <c r="I488" s="145"/>
    </row>
    <row r="489" spans="1:9" s="4" customFormat="1" x14ac:dyDescent="0.3">
      <c r="A489" s="121"/>
      <c r="B489" s="48"/>
      <c r="D489" s="26"/>
      <c r="E489" s="161"/>
      <c r="F489" s="171"/>
      <c r="G489" s="161"/>
      <c r="H489" s="170"/>
      <c r="I489" s="145"/>
    </row>
    <row r="490" spans="1:9" s="4" customFormat="1" x14ac:dyDescent="0.3">
      <c r="A490" s="121"/>
      <c r="B490" s="48"/>
      <c r="D490" s="26"/>
      <c r="E490" s="161"/>
      <c r="F490" s="171"/>
      <c r="G490" s="161"/>
      <c r="H490" s="170"/>
      <c r="I490" s="145"/>
    </row>
    <row r="491" spans="1:9" s="4" customFormat="1" x14ac:dyDescent="0.3">
      <c r="A491" s="121"/>
      <c r="B491" s="48"/>
      <c r="D491" s="26"/>
      <c r="E491" s="161"/>
      <c r="F491" s="171"/>
      <c r="G491" s="161"/>
      <c r="H491" s="170"/>
      <c r="I491" s="145"/>
    </row>
    <row r="492" spans="1:9" s="4" customFormat="1" x14ac:dyDescent="0.3">
      <c r="A492" s="121"/>
      <c r="B492" s="48"/>
      <c r="D492" s="26"/>
      <c r="E492" s="161"/>
      <c r="F492" s="171"/>
      <c r="G492" s="161"/>
      <c r="H492" s="170"/>
      <c r="I492" s="145"/>
    </row>
    <row r="495" spans="1:9" s="4" customFormat="1" x14ac:dyDescent="0.3">
      <c r="A495" s="121"/>
      <c r="B495" s="48"/>
      <c r="D495" s="26"/>
      <c r="E495" s="161"/>
      <c r="F495" s="171"/>
      <c r="G495" s="161"/>
      <c r="H495" s="170"/>
      <c r="I495" s="145"/>
    </row>
    <row r="496" spans="1:9" s="4" customFormat="1" x14ac:dyDescent="0.3">
      <c r="A496" s="121"/>
      <c r="B496" s="48"/>
      <c r="D496" s="26"/>
      <c r="E496" s="161"/>
      <c r="F496" s="171"/>
      <c r="G496" s="161"/>
      <c r="H496" s="170"/>
      <c r="I496" s="145"/>
    </row>
    <row r="507" spans="1:8" s="145" customFormat="1" x14ac:dyDescent="0.3">
      <c r="A507" s="121"/>
      <c r="B507" s="48"/>
      <c r="C507" s="4"/>
      <c r="D507" s="26"/>
      <c r="E507" s="161"/>
      <c r="F507" s="171"/>
      <c r="G507" s="161"/>
      <c r="H507" s="170"/>
    </row>
    <row r="508" spans="1:8" s="145" customFormat="1" x14ac:dyDescent="0.3">
      <c r="A508" s="121"/>
      <c r="B508" s="48"/>
      <c r="C508" s="4"/>
      <c r="D508" s="26"/>
      <c r="E508" s="161"/>
      <c r="F508" s="171"/>
      <c r="G508" s="161"/>
      <c r="H508" s="170"/>
    </row>
    <row r="509" spans="1:8" s="145" customFormat="1" x14ac:dyDescent="0.3">
      <c r="A509" s="121"/>
      <c r="B509" s="48"/>
      <c r="C509" s="4"/>
      <c r="D509" s="26"/>
      <c r="E509" s="161"/>
      <c r="F509" s="171"/>
      <c r="G509" s="161"/>
      <c r="H509" s="170"/>
    </row>
    <row r="510" spans="1:8" s="145" customFormat="1" x14ac:dyDescent="0.3">
      <c r="A510" s="121"/>
      <c r="B510" s="48"/>
      <c r="C510" s="4"/>
      <c r="D510" s="26"/>
      <c r="E510" s="161"/>
      <c r="F510" s="171"/>
      <c r="G510" s="161"/>
      <c r="H510" s="170"/>
    </row>
    <row r="511" spans="1:8" s="145" customFormat="1" x14ac:dyDescent="0.3">
      <c r="A511" s="121"/>
      <c r="B511" s="48"/>
      <c r="C511" s="4"/>
      <c r="D511" s="26"/>
      <c r="E511" s="161"/>
      <c r="F511" s="171"/>
      <c r="G511" s="161"/>
      <c r="H511" s="170"/>
    </row>
    <row r="512" spans="1:8" s="145" customFormat="1" x14ac:dyDescent="0.3">
      <c r="A512" s="121"/>
      <c r="B512" s="48"/>
      <c r="C512" s="4"/>
      <c r="D512" s="26"/>
      <c r="E512" s="161"/>
      <c r="F512" s="171"/>
      <c r="G512" s="161"/>
      <c r="H512" s="170"/>
    </row>
    <row r="513" spans="1:9" s="4" customFormat="1" x14ac:dyDescent="0.3">
      <c r="A513" s="121"/>
      <c r="B513" s="48"/>
      <c r="D513" s="26"/>
      <c r="E513" s="161"/>
      <c r="F513" s="171"/>
      <c r="G513" s="161"/>
      <c r="H513" s="170"/>
      <c r="I513" s="145"/>
    </row>
    <row r="514" spans="1:9" s="4" customFormat="1" x14ac:dyDescent="0.3">
      <c r="A514" s="121"/>
      <c r="B514" s="48"/>
      <c r="D514" s="26"/>
      <c r="E514" s="161"/>
      <c r="F514" s="171"/>
      <c r="G514" s="161"/>
      <c r="H514" s="170"/>
      <c r="I514" s="145"/>
    </row>
    <row r="515" spans="1:9" s="4" customFormat="1" x14ac:dyDescent="0.3">
      <c r="A515" s="121"/>
      <c r="B515" s="48"/>
      <c r="D515" s="26"/>
      <c r="E515" s="161"/>
      <c r="F515" s="171"/>
      <c r="G515" s="161"/>
      <c r="H515" s="170"/>
      <c r="I515" s="145"/>
    </row>
    <row r="516" spans="1:9" s="4" customFormat="1" x14ac:dyDescent="0.3">
      <c r="A516" s="121"/>
      <c r="B516" s="48"/>
      <c r="D516" s="26"/>
      <c r="E516" s="161"/>
      <c r="F516" s="171"/>
      <c r="G516" s="161"/>
      <c r="H516" s="170"/>
      <c r="I516" s="145"/>
    </row>
    <row r="517" spans="1:9" s="145" customFormat="1" x14ac:dyDescent="0.3">
      <c r="A517" s="121"/>
      <c r="B517" s="48"/>
      <c r="C517" s="4"/>
      <c r="D517" s="26"/>
      <c r="E517" s="161"/>
      <c r="F517" s="171"/>
      <c r="G517" s="161"/>
      <c r="H517" s="170"/>
    </row>
    <row r="518" spans="1:9" s="145" customFormat="1" x14ac:dyDescent="0.3">
      <c r="A518" s="121"/>
      <c r="B518" s="48"/>
      <c r="C518" s="4"/>
      <c r="D518" s="26"/>
      <c r="E518" s="161"/>
      <c r="F518" s="171"/>
      <c r="G518" s="161"/>
      <c r="H518" s="170"/>
    </row>
    <row r="543" spans="1:8" s="145" customFormat="1" x14ac:dyDescent="0.3">
      <c r="A543" s="121"/>
      <c r="B543" s="48"/>
      <c r="C543" s="4"/>
      <c r="D543" s="26"/>
      <c r="E543" s="161"/>
      <c r="F543" s="171"/>
      <c r="G543" s="161"/>
      <c r="H543" s="170"/>
    </row>
    <row r="544" spans="1:8" s="145" customFormat="1" x14ac:dyDescent="0.3">
      <c r="A544" s="121"/>
      <c r="B544" s="48"/>
      <c r="C544" s="4"/>
      <c r="D544" s="26"/>
      <c r="E544" s="161"/>
      <c r="F544" s="171"/>
      <c r="G544" s="161"/>
      <c r="H544" s="170"/>
    </row>
    <row r="545" spans="1:8" s="145" customFormat="1" x14ac:dyDescent="0.3">
      <c r="A545" s="121"/>
      <c r="B545" s="48"/>
      <c r="C545" s="4"/>
      <c r="D545" s="26"/>
      <c r="E545" s="161"/>
      <c r="F545" s="171"/>
      <c r="G545" s="161"/>
      <c r="H545" s="170"/>
    </row>
    <row r="546" spans="1:8" s="145" customFormat="1" x14ac:dyDescent="0.3">
      <c r="A546" s="121"/>
      <c r="B546" s="48"/>
      <c r="C546" s="4"/>
      <c r="D546" s="26"/>
      <c r="E546" s="161"/>
      <c r="F546" s="171"/>
      <c r="G546" s="161"/>
      <c r="H546" s="170"/>
    </row>
    <row r="547" spans="1:8" s="145" customFormat="1" x14ac:dyDescent="0.3">
      <c r="A547" s="121"/>
      <c r="B547" s="48"/>
      <c r="C547" s="4"/>
      <c r="D547" s="26"/>
      <c r="E547" s="161"/>
      <c r="F547" s="171"/>
      <c r="G547" s="161"/>
      <c r="H547" s="170"/>
    </row>
    <row r="548" spans="1:8" s="145" customFormat="1" x14ac:dyDescent="0.3">
      <c r="A548" s="121"/>
      <c r="B548" s="48"/>
      <c r="C548" s="4"/>
      <c r="D548" s="26"/>
      <c r="E548" s="161"/>
      <c r="F548" s="171"/>
      <c r="G548" s="161"/>
      <c r="H548" s="170"/>
    </row>
    <row r="549" spans="1:8" s="145" customFormat="1" x14ac:dyDescent="0.3">
      <c r="A549" s="121"/>
      <c r="B549" s="48"/>
      <c r="C549" s="4"/>
      <c r="D549" s="26"/>
      <c r="E549" s="161"/>
      <c r="F549" s="171"/>
      <c r="G549" s="161"/>
      <c r="H549" s="170"/>
    </row>
    <row r="550" spans="1:8" s="145" customFormat="1" x14ac:dyDescent="0.3">
      <c r="A550" s="121"/>
      <c r="B550" s="48"/>
      <c r="C550" s="4"/>
      <c r="D550" s="26"/>
      <c r="E550" s="161"/>
      <c r="F550" s="171"/>
      <c r="G550" s="161"/>
      <c r="H550" s="170"/>
    </row>
    <row r="551" spans="1:8" s="145" customFormat="1" x14ac:dyDescent="0.3">
      <c r="A551" s="121"/>
      <c r="B551" s="48"/>
      <c r="C551" s="4"/>
      <c r="D551" s="26"/>
      <c r="E551" s="161"/>
      <c r="F551" s="171"/>
      <c r="G551" s="161"/>
      <c r="H551" s="170"/>
    </row>
    <row r="552" spans="1:8" s="145" customFormat="1" x14ac:dyDescent="0.3">
      <c r="A552" s="121"/>
      <c r="B552" s="48"/>
      <c r="C552" s="4"/>
      <c r="D552" s="26"/>
      <c r="E552" s="161"/>
      <c r="F552" s="171"/>
      <c r="G552" s="161"/>
      <c r="H552" s="170"/>
    </row>
    <row r="553" spans="1:8" s="145" customFormat="1" x14ac:dyDescent="0.3">
      <c r="A553" s="121"/>
      <c r="B553" s="48"/>
      <c r="C553" s="4"/>
      <c r="D553" s="26"/>
      <c r="E553" s="161"/>
      <c r="F553" s="171"/>
      <c r="G553" s="161"/>
      <c r="H553" s="170"/>
    </row>
    <row r="554" spans="1:8" s="145" customFormat="1" x14ac:dyDescent="0.3">
      <c r="A554" s="121"/>
      <c r="B554" s="48"/>
      <c r="C554" s="4"/>
      <c r="D554" s="26"/>
      <c r="E554" s="161"/>
      <c r="F554" s="171"/>
      <c r="G554" s="161"/>
      <c r="H554" s="170"/>
    </row>
    <row r="555" spans="1:8" s="145" customFormat="1" x14ac:dyDescent="0.3">
      <c r="A555" s="121"/>
      <c r="B555" s="48"/>
      <c r="C555" s="4"/>
      <c r="D555" s="26"/>
      <c r="E555" s="161"/>
      <c r="F555" s="171"/>
      <c r="G555" s="161"/>
      <c r="H555" s="170"/>
    </row>
    <row r="556" spans="1:8" s="145" customFormat="1" x14ac:dyDescent="0.3">
      <c r="A556" s="121"/>
      <c r="B556" s="48"/>
      <c r="C556" s="4"/>
      <c r="D556" s="26"/>
      <c r="E556" s="161"/>
      <c r="F556" s="171"/>
      <c r="G556" s="161"/>
      <c r="H556" s="170"/>
    </row>
    <row r="557" spans="1:8" s="145" customFormat="1" x14ac:dyDescent="0.3">
      <c r="A557" s="121"/>
      <c r="B557" s="48"/>
      <c r="C557" s="4"/>
      <c r="D557" s="26"/>
      <c r="E557" s="161"/>
      <c r="F557" s="171"/>
      <c r="G557" s="161"/>
      <c r="H557" s="170"/>
    </row>
    <row r="558" spans="1:8" s="145" customFormat="1" x14ac:dyDescent="0.3">
      <c r="A558" s="121"/>
      <c r="B558" s="48"/>
      <c r="C558" s="4"/>
      <c r="D558" s="26"/>
      <c r="E558" s="161"/>
      <c r="F558" s="171"/>
      <c r="G558" s="161"/>
      <c r="H558" s="170"/>
    </row>
    <row r="559" spans="1:8" s="145" customFormat="1" x14ac:dyDescent="0.3">
      <c r="A559" s="121"/>
      <c r="B559" s="48"/>
      <c r="C559" s="4"/>
      <c r="D559" s="26"/>
      <c r="E559" s="161"/>
      <c r="F559" s="171"/>
      <c r="G559" s="161"/>
      <c r="H559" s="170"/>
    </row>
    <row r="560" spans="1:8" s="145" customFormat="1" x14ac:dyDescent="0.3">
      <c r="A560" s="121"/>
      <c r="B560" s="48"/>
      <c r="C560" s="4"/>
      <c r="D560" s="26"/>
      <c r="E560" s="161"/>
      <c r="F560" s="171"/>
      <c r="G560" s="161"/>
      <c r="H560" s="170"/>
    </row>
    <row r="561" spans="1:8" s="145" customFormat="1" x14ac:dyDescent="0.3">
      <c r="A561" s="121"/>
      <c r="B561" s="48"/>
      <c r="C561" s="4"/>
      <c r="D561" s="26"/>
      <c r="E561" s="161"/>
      <c r="F561" s="171"/>
      <c r="G561" s="161"/>
      <c r="H561" s="170"/>
    </row>
    <row r="562" spans="1:8" s="145" customFormat="1" x14ac:dyDescent="0.3">
      <c r="A562" s="121"/>
      <c r="B562" s="48"/>
      <c r="C562" s="4"/>
      <c r="D562" s="26"/>
      <c r="E562" s="161"/>
      <c r="F562" s="171"/>
      <c r="G562" s="161"/>
      <c r="H562" s="170"/>
    </row>
    <row r="563" spans="1:8" s="145" customFormat="1" x14ac:dyDescent="0.3">
      <c r="A563" s="121"/>
      <c r="B563" s="48"/>
      <c r="C563" s="4"/>
      <c r="D563" s="26"/>
      <c r="E563" s="161"/>
      <c r="F563" s="171"/>
      <c r="G563" s="161"/>
      <c r="H563" s="170"/>
    </row>
    <row r="564" spans="1:8" s="145" customFormat="1" x14ac:dyDescent="0.3">
      <c r="A564" s="121"/>
      <c r="B564" s="48"/>
      <c r="C564" s="4"/>
      <c r="D564" s="26"/>
      <c r="E564" s="161"/>
      <c r="F564" s="171"/>
      <c r="G564" s="161"/>
      <c r="H564" s="170"/>
    </row>
    <row r="565" spans="1:8" s="145" customFormat="1" x14ac:dyDescent="0.3">
      <c r="A565" s="121"/>
      <c r="B565" s="48"/>
      <c r="C565" s="4"/>
      <c r="D565" s="26"/>
      <c r="E565" s="161"/>
      <c r="F565" s="171"/>
      <c r="G565" s="161"/>
      <c r="H565" s="170"/>
    </row>
    <row r="566" spans="1:8" s="145" customFormat="1" x14ac:dyDescent="0.3">
      <c r="A566" s="121"/>
      <c r="B566" s="48"/>
      <c r="C566" s="4"/>
      <c r="D566" s="26"/>
      <c r="E566" s="161"/>
      <c r="F566" s="171"/>
      <c r="G566" s="161"/>
      <c r="H566" s="170"/>
    </row>
    <row r="567" spans="1:8" s="145" customFormat="1" x14ac:dyDescent="0.3">
      <c r="A567" s="121"/>
      <c r="B567" s="48"/>
      <c r="C567" s="4"/>
      <c r="D567" s="26"/>
      <c r="E567" s="161"/>
      <c r="F567" s="171"/>
      <c r="G567" s="161"/>
      <c r="H567" s="170"/>
    </row>
    <row r="612" spans="1:8" s="145" customFormat="1" x14ac:dyDescent="0.3">
      <c r="A612" s="121"/>
      <c r="B612" s="48"/>
      <c r="C612" s="4"/>
      <c r="D612" s="26"/>
      <c r="E612" s="161"/>
      <c r="F612" s="171"/>
      <c r="G612" s="161"/>
      <c r="H612" s="170"/>
    </row>
    <row r="613" spans="1:8" s="145" customFormat="1" x14ac:dyDescent="0.3">
      <c r="A613" s="121"/>
      <c r="B613" s="48"/>
      <c r="C613" s="4"/>
      <c r="D613" s="26"/>
      <c r="E613" s="161"/>
      <c r="F613" s="171"/>
      <c r="G613" s="161"/>
      <c r="H613" s="170"/>
    </row>
    <row r="614" spans="1:8" s="145" customFormat="1" x14ac:dyDescent="0.3">
      <c r="A614" s="121"/>
      <c r="B614" s="48"/>
      <c r="C614" s="4"/>
      <c r="D614" s="26"/>
      <c r="E614" s="161"/>
      <c r="F614" s="171"/>
      <c r="G614" s="161"/>
      <c r="H614" s="170"/>
    </row>
    <row r="615" spans="1:8" s="145" customFormat="1" x14ac:dyDescent="0.3">
      <c r="A615" s="121"/>
      <c r="B615" s="48"/>
      <c r="C615" s="4"/>
      <c r="D615" s="26"/>
      <c r="E615" s="161"/>
      <c r="F615" s="171"/>
      <c r="G615" s="161"/>
      <c r="H615" s="170"/>
    </row>
    <row r="616" spans="1:8" s="145" customFormat="1" x14ac:dyDescent="0.3">
      <c r="A616" s="121"/>
      <c r="B616" s="48"/>
      <c r="C616" s="4"/>
      <c r="D616" s="26"/>
      <c r="E616" s="161"/>
      <c r="F616" s="171"/>
      <c r="G616" s="161"/>
      <c r="H616" s="170"/>
    </row>
    <row r="617" spans="1:8" s="145" customFormat="1" x14ac:dyDescent="0.3">
      <c r="A617" s="121"/>
      <c r="B617" s="48"/>
      <c r="C617" s="4"/>
      <c r="D617" s="26"/>
      <c r="E617" s="161"/>
      <c r="F617" s="171"/>
      <c r="G617" s="161"/>
      <c r="H617" s="170"/>
    </row>
    <row r="618" spans="1:8" s="145" customFormat="1" x14ac:dyDescent="0.3">
      <c r="A618" s="121"/>
      <c r="B618" s="48"/>
      <c r="C618" s="4"/>
      <c r="D618" s="26"/>
      <c r="E618" s="161"/>
      <c r="F618" s="171"/>
      <c r="G618" s="161"/>
      <c r="H618" s="170"/>
    </row>
    <row r="619" spans="1:8" s="145" customFormat="1" x14ac:dyDescent="0.3">
      <c r="A619" s="121"/>
      <c r="B619" s="48"/>
      <c r="C619" s="4"/>
      <c r="D619" s="26"/>
      <c r="E619" s="161"/>
      <c r="F619" s="171"/>
      <c r="G619" s="161"/>
      <c r="H619" s="170"/>
    </row>
    <row r="640" spans="1:9" s="4" customFormat="1" x14ac:dyDescent="0.3">
      <c r="A640" s="121"/>
      <c r="B640" s="48"/>
      <c r="D640" s="26"/>
      <c r="E640" s="161"/>
      <c r="F640" s="171"/>
      <c r="G640" s="161"/>
      <c r="H640" s="170"/>
      <c r="I640" s="145"/>
    </row>
    <row r="641" spans="1:9" s="4" customFormat="1" x14ac:dyDescent="0.3">
      <c r="A641" s="121"/>
      <c r="B641" s="48"/>
      <c r="D641" s="26"/>
      <c r="E641" s="161"/>
      <c r="F641" s="171"/>
      <c r="G641" s="161"/>
      <c r="H641" s="170"/>
      <c r="I641" s="145"/>
    </row>
    <row r="642" spans="1:9" s="4" customFormat="1" x14ac:dyDescent="0.3">
      <c r="A642" s="121"/>
      <c r="B642" s="48"/>
      <c r="D642" s="26"/>
      <c r="E642" s="161"/>
      <c r="F642" s="171"/>
      <c r="G642" s="161"/>
      <c r="H642" s="170"/>
      <c r="I642" s="145"/>
    </row>
    <row r="643" spans="1:9" s="4" customFormat="1" x14ac:dyDescent="0.3">
      <c r="A643" s="121"/>
      <c r="B643" s="48"/>
      <c r="D643" s="26"/>
      <c r="E643" s="161"/>
      <c r="F643" s="171"/>
      <c r="G643" s="161"/>
      <c r="H643" s="170"/>
      <c r="I643" s="145"/>
    </row>
    <row r="644" spans="1:9" s="4" customFormat="1" x14ac:dyDescent="0.3">
      <c r="A644" s="121"/>
      <c r="B644" s="48"/>
      <c r="D644" s="26"/>
      <c r="E644" s="161"/>
      <c r="F644" s="171"/>
      <c r="G644" s="161"/>
      <c r="H644" s="170"/>
      <c r="I644" s="145"/>
    </row>
    <row r="645" spans="1:9" s="4" customFormat="1" x14ac:dyDescent="0.3">
      <c r="A645" s="121"/>
      <c r="B645" s="48"/>
      <c r="D645" s="26"/>
      <c r="E645" s="161"/>
      <c r="F645" s="171"/>
      <c r="G645" s="161"/>
      <c r="H645" s="170"/>
      <c r="I645" s="145"/>
    </row>
    <row r="646" spans="1:9" s="4" customFormat="1" x14ac:dyDescent="0.3">
      <c r="A646" s="121"/>
      <c r="B646" s="48"/>
      <c r="D646" s="26"/>
      <c r="E646" s="161"/>
      <c r="F646" s="171"/>
      <c r="G646" s="161"/>
      <c r="H646" s="170"/>
      <c r="I646" s="145"/>
    </row>
    <row r="647" spans="1:9" s="4" customFormat="1" x14ac:dyDescent="0.3">
      <c r="A647" s="121"/>
      <c r="B647" s="48"/>
      <c r="D647" s="26"/>
      <c r="E647" s="161"/>
      <c r="F647" s="171"/>
      <c r="G647" s="161"/>
      <c r="H647" s="170"/>
      <c r="I647" s="145"/>
    </row>
    <row r="648" spans="1:9" s="4" customFormat="1" x14ac:dyDescent="0.3">
      <c r="A648" s="121"/>
      <c r="B648" s="48"/>
      <c r="D648" s="26"/>
      <c r="E648" s="161"/>
      <c r="F648" s="171"/>
      <c r="G648" s="161"/>
      <c r="H648" s="170"/>
      <c r="I648" s="145"/>
    </row>
    <row r="649" spans="1:9" s="4" customFormat="1" x14ac:dyDescent="0.3">
      <c r="A649" s="121"/>
      <c r="B649" s="48"/>
      <c r="D649" s="26"/>
      <c r="E649" s="161"/>
      <c r="F649" s="171"/>
      <c r="G649" s="161"/>
      <c r="H649" s="170"/>
      <c r="I649" s="145"/>
    </row>
    <row r="660" spans="1:9" s="4" customFormat="1" x14ac:dyDescent="0.3">
      <c r="A660" s="121"/>
      <c r="B660" s="48"/>
      <c r="D660" s="26"/>
      <c r="E660" s="161"/>
      <c r="F660" s="171"/>
      <c r="G660" s="161"/>
      <c r="H660" s="170"/>
      <c r="I660" s="145"/>
    </row>
    <row r="661" spans="1:9" s="4" customFormat="1" x14ac:dyDescent="0.3">
      <c r="A661" s="121"/>
      <c r="B661" s="48"/>
      <c r="D661" s="26"/>
      <c r="E661" s="161"/>
      <c r="F661" s="171"/>
      <c r="G661" s="161"/>
      <c r="H661" s="170"/>
      <c r="I661" s="145"/>
    </row>
    <row r="662" spans="1:9" s="4" customFormat="1" x14ac:dyDescent="0.3">
      <c r="A662" s="121"/>
      <c r="B662" s="48"/>
      <c r="D662" s="26"/>
      <c r="E662" s="161"/>
      <c r="F662" s="171"/>
      <c r="G662" s="161"/>
      <c r="H662" s="170"/>
      <c r="I662" s="145"/>
    </row>
    <row r="663" spans="1:9" s="4" customFormat="1" x14ac:dyDescent="0.3">
      <c r="A663" s="121"/>
      <c r="B663" s="48"/>
      <c r="D663" s="26"/>
      <c r="E663" s="161"/>
      <c r="F663" s="171"/>
      <c r="G663" s="161"/>
      <c r="H663" s="170"/>
      <c r="I663" s="145"/>
    </row>
    <row r="664" spans="1:9" s="4" customFormat="1" x14ac:dyDescent="0.3">
      <c r="A664" s="121"/>
      <c r="B664" s="48"/>
      <c r="D664" s="26"/>
      <c r="E664" s="161"/>
      <c r="F664" s="171"/>
      <c r="G664" s="161"/>
      <c r="H664" s="170"/>
      <c r="I664" s="145"/>
    </row>
    <row r="665" spans="1:9" s="4" customFormat="1" x14ac:dyDescent="0.3">
      <c r="A665" s="121"/>
      <c r="B665" s="48"/>
      <c r="D665" s="26"/>
      <c r="E665" s="161"/>
      <c r="F665" s="171"/>
      <c r="G665" s="161"/>
      <c r="H665" s="170"/>
      <c r="I665" s="145"/>
    </row>
    <row r="666" spans="1:9" s="4" customFormat="1" x14ac:dyDescent="0.3">
      <c r="A666" s="121"/>
      <c r="B666" s="48"/>
      <c r="D666" s="26"/>
      <c r="E666" s="161"/>
      <c r="F666" s="171"/>
      <c r="G666" s="161"/>
      <c r="H666" s="170"/>
      <c r="I666" s="145"/>
    </row>
    <row r="667" spans="1:9" s="4" customFormat="1" x14ac:dyDescent="0.3">
      <c r="A667" s="121"/>
      <c r="B667" s="48"/>
      <c r="D667" s="26"/>
      <c r="E667" s="161"/>
      <c r="F667" s="171"/>
      <c r="G667" s="161"/>
      <c r="H667" s="170"/>
      <c r="I667" s="145"/>
    </row>
    <row r="668" spans="1:9" s="4" customFormat="1" x14ac:dyDescent="0.3">
      <c r="A668" s="121"/>
      <c r="B668" s="48"/>
      <c r="D668" s="26"/>
      <c r="E668" s="161"/>
      <c r="F668" s="171"/>
      <c r="G668" s="161"/>
      <c r="H668" s="170"/>
      <c r="I668" s="145"/>
    </row>
    <row r="669" spans="1:9" s="4" customFormat="1" x14ac:dyDescent="0.3">
      <c r="A669" s="121"/>
      <c r="B669" s="48"/>
      <c r="D669" s="26"/>
      <c r="E669" s="161"/>
      <c r="F669" s="171"/>
      <c r="G669" s="161"/>
      <c r="H669" s="170"/>
      <c r="I669" s="145"/>
    </row>
    <row r="670" spans="1:9" s="4" customFormat="1" x14ac:dyDescent="0.3">
      <c r="A670" s="121"/>
      <c r="B670" s="48"/>
      <c r="D670" s="26"/>
      <c r="E670" s="161"/>
      <c r="F670" s="171"/>
      <c r="G670" s="161"/>
      <c r="H670" s="170"/>
      <c r="I670" s="145"/>
    </row>
    <row r="671" spans="1:9" s="4" customFormat="1" x14ac:dyDescent="0.3">
      <c r="A671" s="121"/>
      <c r="B671" s="48"/>
      <c r="D671" s="26"/>
      <c r="E671" s="161"/>
      <c r="F671" s="171"/>
      <c r="G671" s="161"/>
      <c r="H671" s="170"/>
      <c r="I671" s="145"/>
    </row>
    <row r="672" spans="1:9" s="4" customFormat="1" x14ac:dyDescent="0.3">
      <c r="A672" s="121"/>
      <c r="B672" s="48"/>
      <c r="D672" s="26"/>
      <c r="E672" s="161"/>
      <c r="F672" s="171"/>
      <c r="G672" s="161"/>
      <c r="H672" s="170"/>
      <c r="I672" s="145"/>
    </row>
    <row r="673" spans="1:9" s="4" customFormat="1" x14ac:dyDescent="0.3">
      <c r="A673" s="121"/>
      <c r="B673" s="48"/>
      <c r="D673" s="26"/>
      <c r="E673" s="161"/>
      <c r="F673" s="171"/>
      <c r="G673" s="161"/>
      <c r="H673" s="170"/>
      <c r="I673" s="145"/>
    </row>
    <row r="674" spans="1:9" s="4" customFormat="1" x14ac:dyDescent="0.3">
      <c r="A674" s="121"/>
      <c r="B674" s="48"/>
      <c r="D674" s="26"/>
      <c r="E674" s="161"/>
      <c r="F674" s="171"/>
      <c r="G674" s="161"/>
      <c r="H674" s="170"/>
      <c r="I674" s="145"/>
    </row>
    <row r="675" spans="1:9" s="4" customFormat="1" x14ac:dyDescent="0.3">
      <c r="A675" s="121"/>
      <c r="B675" s="48"/>
      <c r="D675" s="26"/>
      <c r="E675" s="161"/>
      <c r="F675" s="171"/>
      <c r="G675" s="161"/>
      <c r="H675" s="170"/>
      <c r="I675" s="145"/>
    </row>
    <row r="676" spans="1:9" s="4" customFormat="1" x14ac:dyDescent="0.3">
      <c r="A676" s="121"/>
      <c r="B676" s="48"/>
      <c r="D676" s="26"/>
      <c r="E676" s="161"/>
      <c r="F676" s="171"/>
      <c r="G676" s="161"/>
      <c r="H676" s="170"/>
      <c r="I676" s="145"/>
    </row>
    <row r="677" spans="1:9" s="4" customFormat="1" x14ac:dyDescent="0.3">
      <c r="A677" s="121"/>
      <c r="B677" s="48"/>
      <c r="D677" s="26"/>
      <c r="E677" s="161"/>
      <c r="F677" s="171"/>
      <c r="G677" s="161"/>
      <c r="H677" s="170"/>
      <c r="I677" s="145"/>
    </row>
    <row r="678" spans="1:9" s="4" customFormat="1" x14ac:dyDescent="0.3">
      <c r="A678" s="121"/>
      <c r="B678" s="48"/>
      <c r="D678" s="26"/>
      <c r="E678" s="161"/>
      <c r="F678" s="171"/>
      <c r="G678" s="161"/>
      <c r="H678" s="170"/>
      <c r="I678" s="145"/>
    </row>
    <row r="679" spans="1:9" s="4" customFormat="1" x14ac:dyDescent="0.3">
      <c r="A679" s="121"/>
      <c r="B679" s="48"/>
      <c r="D679" s="26"/>
      <c r="E679" s="161"/>
      <c r="F679" s="171"/>
      <c r="G679" s="161"/>
      <c r="H679" s="170"/>
      <c r="I679" s="145"/>
    </row>
    <row r="680" spans="1:9" s="4" customFormat="1" x14ac:dyDescent="0.3">
      <c r="A680" s="121"/>
      <c r="B680" s="48"/>
      <c r="D680" s="26"/>
      <c r="E680" s="161"/>
      <c r="F680" s="171"/>
      <c r="G680" s="161"/>
      <c r="H680" s="170"/>
      <c r="I680" s="145"/>
    </row>
    <row r="681" spans="1:9" s="4" customFormat="1" x14ac:dyDescent="0.3">
      <c r="A681" s="121"/>
      <c r="B681" s="48"/>
      <c r="D681" s="26"/>
      <c r="E681" s="161"/>
      <c r="F681" s="171"/>
      <c r="G681" s="161"/>
      <c r="H681" s="170"/>
      <c r="I681" s="145"/>
    </row>
    <row r="711" spans="1:9" s="186" customFormat="1" x14ac:dyDescent="0.3">
      <c r="A711" s="121"/>
      <c r="B711" s="48"/>
      <c r="C711" s="4"/>
      <c r="D711" s="26"/>
      <c r="E711" s="161"/>
      <c r="F711" s="171"/>
      <c r="G711" s="161"/>
      <c r="H711" s="170"/>
      <c r="I711" s="145"/>
    </row>
    <row r="712" spans="1:9" s="186" customFormat="1" x14ac:dyDescent="0.3">
      <c r="A712" s="121"/>
      <c r="B712" s="48"/>
      <c r="C712" s="4"/>
      <c r="D712" s="26"/>
      <c r="E712" s="161"/>
      <c r="F712" s="171"/>
      <c r="G712" s="161"/>
      <c r="H712" s="170"/>
      <c r="I712" s="145"/>
    </row>
    <row r="713" spans="1:9" s="186" customFormat="1" x14ac:dyDescent="0.3">
      <c r="A713" s="121"/>
      <c r="B713" s="48"/>
      <c r="C713" s="4"/>
      <c r="D713" s="26"/>
      <c r="E713" s="161"/>
      <c r="F713" s="171"/>
      <c r="G713" s="161"/>
      <c r="H713" s="170"/>
      <c r="I713" s="145"/>
    </row>
    <row r="747" spans="1:9" s="161" customFormat="1" x14ac:dyDescent="0.3">
      <c r="A747" s="121"/>
      <c r="B747" s="48"/>
      <c r="C747" s="4"/>
      <c r="D747" s="26"/>
      <c r="F747" s="171"/>
      <c r="H747" s="170"/>
      <c r="I747" s="145"/>
    </row>
    <row r="748" spans="1:9" s="187" customFormat="1" x14ac:dyDescent="0.3">
      <c r="A748" s="121"/>
      <c r="B748" s="48"/>
      <c r="C748" s="4"/>
      <c r="D748" s="26"/>
      <c r="E748" s="161"/>
      <c r="F748" s="171"/>
      <c r="G748" s="161"/>
      <c r="H748" s="170"/>
      <c r="I748" s="145"/>
    </row>
    <row r="749" spans="1:9" s="187" customFormat="1" x14ac:dyDescent="0.3">
      <c r="A749" s="121"/>
      <c r="B749" s="48"/>
      <c r="C749" s="4"/>
      <c r="D749" s="26"/>
      <c r="E749" s="161"/>
      <c r="F749" s="171"/>
      <c r="G749" s="161"/>
      <c r="H749" s="170"/>
      <c r="I749" s="145"/>
    </row>
    <row r="750" spans="1:9" s="187" customFormat="1" x14ac:dyDescent="0.3">
      <c r="A750" s="121"/>
      <c r="B750" s="48"/>
      <c r="C750" s="4"/>
      <c r="D750" s="26"/>
      <c r="E750" s="161"/>
      <c r="F750" s="171"/>
      <c r="G750" s="161"/>
      <c r="H750" s="170"/>
      <c r="I750" s="145"/>
    </row>
    <row r="751" spans="1:9" s="187" customFormat="1" x14ac:dyDescent="0.3">
      <c r="A751" s="121"/>
      <c r="B751" s="48"/>
      <c r="C751" s="4"/>
      <c r="D751" s="26"/>
      <c r="E751" s="161"/>
      <c r="F751" s="171"/>
      <c r="G751" s="161"/>
      <c r="H751" s="170"/>
      <c r="I751" s="145"/>
    </row>
    <row r="752" spans="1:9" s="187" customFormat="1" x14ac:dyDescent="0.3">
      <c r="A752" s="121"/>
      <c r="B752" s="48"/>
      <c r="C752" s="4"/>
      <c r="D752" s="26"/>
      <c r="E752" s="161"/>
      <c r="F752" s="171"/>
      <c r="G752" s="161"/>
      <c r="H752" s="170"/>
      <c r="I752" s="145"/>
    </row>
    <row r="753" spans="1:9" s="187" customFormat="1" x14ac:dyDescent="0.3">
      <c r="A753" s="121"/>
      <c r="B753" s="48"/>
      <c r="C753" s="4"/>
      <c r="D753" s="26"/>
      <c r="E753" s="161"/>
      <c r="F753" s="171"/>
      <c r="G753" s="161"/>
      <c r="H753" s="170"/>
      <c r="I753" s="145"/>
    </row>
    <row r="754" spans="1:9" s="187" customFormat="1" x14ac:dyDescent="0.3">
      <c r="A754" s="121"/>
      <c r="B754" s="48"/>
      <c r="C754" s="4"/>
      <c r="D754" s="26"/>
      <c r="E754" s="161"/>
      <c r="F754" s="171"/>
      <c r="G754" s="161"/>
      <c r="H754" s="170"/>
      <c r="I754" s="145"/>
    </row>
    <row r="755" spans="1:9" s="187" customFormat="1" x14ac:dyDescent="0.3">
      <c r="A755" s="121"/>
      <c r="B755" s="48"/>
      <c r="C755" s="4"/>
      <c r="D755" s="26"/>
      <c r="E755" s="161"/>
      <c r="F755" s="171"/>
      <c r="G755" s="161"/>
      <c r="H755" s="170"/>
      <c r="I755" s="145"/>
    </row>
    <row r="756" spans="1:9" s="187" customFormat="1" x14ac:dyDescent="0.3">
      <c r="A756" s="121"/>
      <c r="B756" s="48"/>
      <c r="C756" s="4"/>
      <c r="D756" s="26"/>
      <c r="E756" s="161"/>
      <c r="F756" s="171"/>
      <c r="G756" s="161"/>
      <c r="H756" s="170"/>
      <c r="I756" s="145"/>
    </row>
    <row r="757" spans="1:9" s="187" customFormat="1" x14ac:dyDescent="0.3">
      <c r="A757" s="121"/>
      <c r="B757" s="48"/>
      <c r="C757" s="4"/>
      <c r="D757" s="26"/>
      <c r="E757" s="161"/>
      <c r="F757" s="171"/>
      <c r="G757" s="161"/>
      <c r="H757" s="170"/>
      <c r="I757" s="145"/>
    </row>
    <row r="758" spans="1:9" s="187" customFormat="1" x14ac:dyDescent="0.3">
      <c r="A758" s="121"/>
      <c r="B758" s="48"/>
      <c r="C758" s="4"/>
      <c r="D758" s="26"/>
      <c r="E758" s="161"/>
      <c r="F758" s="171"/>
      <c r="G758" s="161"/>
      <c r="H758" s="170"/>
      <c r="I758" s="145"/>
    </row>
    <row r="759" spans="1:9" s="187" customFormat="1" x14ac:dyDescent="0.3">
      <c r="A759" s="121"/>
      <c r="B759" s="48"/>
      <c r="C759" s="4"/>
      <c r="D759" s="26"/>
      <c r="E759" s="161"/>
      <c r="F759" s="171"/>
      <c r="G759" s="161"/>
      <c r="H759" s="170"/>
      <c r="I759" s="145"/>
    </row>
    <row r="760" spans="1:9" s="187" customFormat="1" x14ac:dyDescent="0.3">
      <c r="A760" s="121"/>
      <c r="B760" s="48"/>
      <c r="C760" s="4"/>
      <c r="D760" s="26"/>
      <c r="E760" s="161"/>
      <c r="F760" s="171"/>
      <c r="G760" s="161"/>
      <c r="H760" s="170"/>
      <c r="I760" s="145"/>
    </row>
    <row r="761" spans="1:9" s="187" customFormat="1" x14ac:dyDescent="0.3">
      <c r="A761" s="121"/>
      <c r="B761" s="48"/>
      <c r="C761" s="4"/>
      <c r="D761" s="26"/>
      <c r="E761" s="161"/>
      <c r="F761" s="171"/>
      <c r="G761" s="161"/>
      <c r="H761" s="170"/>
      <c r="I761" s="145"/>
    </row>
    <row r="762" spans="1:9" s="187" customFormat="1" x14ac:dyDescent="0.3">
      <c r="A762" s="121"/>
      <c r="B762" s="48"/>
      <c r="C762" s="4"/>
      <c r="D762" s="26"/>
      <c r="E762" s="161"/>
      <c r="F762" s="171"/>
      <c r="G762" s="161"/>
      <c r="H762" s="170"/>
      <c r="I762" s="145"/>
    </row>
    <row r="763" spans="1:9" s="188" customFormat="1" x14ac:dyDescent="0.3">
      <c r="A763" s="121"/>
      <c r="B763" s="48"/>
      <c r="C763" s="4"/>
      <c r="D763" s="26"/>
      <c r="E763" s="161"/>
      <c r="F763" s="171"/>
      <c r="G763" s="161"/>
      <c r="H763" s="170"/>
      <c r="I763" s="145"/>
    </row>
    <row r="764" spans="1:9" s="188" customFormat="1" x14ac:dyDescent="0.3">
      <c r="A764" s="121"/>
      <c r="B764" s="48"/>
      <c r="C764" s="4"/>
      <c r="D764" s="26"/>
      <c r="E764" s="161"/>
      <c r="F764" s="171"/>
      <c r="G764" s="161"/>
      <c r="H764" s="170"/>
      <c r="I764" s="145"/>
    </row>
    <row r="765" spans="1:9" s="187" customFormat="1" x14ac:dyDescent="0.3">
      <c r="A765" s="121"/>
      <c r="B765" s="48"/>
      <c r="C765" s="4"/>
      <c r="D765" s="26"/>
      <c r="E765" s="161"/>
      <c r="F765" s="171"/>
      <c r="G765" s="161"/>
      <c r="H765" s="170"/>
      <c r="I765" s="145"/>
    </row>
    <row r="766" spans="1:9" s="187" customFormat="1" x14ac:dyDescent="0.3">
      <c r="A766" s="121"/>
      <c r="B766" s="48"/>
      <c r="C766" s="4"/>
      <c r="D766" s="26"/>
      <c r="E766" s="161"/>
      <c r="F766" s="171"/>
      <c r="G766" s="161"/>
      <c r="H766" s="170"/>
      <c r="I766" s="145"/>
    </row>
    <row r="767" spans="1:9" s="187" customFormat="1" x14ac:dyDescent="0.3">
      <c r="A767" s="121"/>
      <c r="B767" s="48"/>
      <c r="C767" s="4"/>
      <c r="D767" s="26"/>
      <c r="E767" s="161"/>
      <c r="F767" s="171"/>
      <c r="G767" s="161"/>
      <c r="H767" s="170"/>
      <c r="I767" s="145"/>
    </row>
    <row r="768" spans="1:9" s="187" customFormat="1" x14ac:dyDescent="0.3">
      <c r="A768" s="121"/>
      <c r="B768" s="48"/>
      <c r="C768" s="4"/>
      <c r="D768" s="26"/>
      <c r="E768" s="161"/>
      <c r="F768" s="171"/>
      <c r="G768" s="161"/>
      <c r="H768" s="170"/>
      <c r="I768" s="145"/>
    </row>
    <row r="769" spans="1:9" s="187" customFormat="1" x14ac:dyDescent="0.3">
      <c r="A769" s="121"/>
      <c r="B769" s="48"/>
      <c r="C769" s="4"/>
      <c r="D769" s="26"/>
      <c r="E769" s="161"/>
      <c r="F769" s="171"/>
      <c r="G769" s="161"/>
      <c r="H769" s="170"/>
      <c r="I769" s="145"/>
    </row>
    <row r="770" spans="1:9" s="187" customFormat="1" x14ac:dyDescent="0.3">
      <c r="A770" s="121"/>
      <c r="B770" s="48"/>
      <c r="C770" s="4"/>
      <c r="D770" s="26"/>
      <c r="E770" s="161"/>
      <c r="F770" s="171"/>
      <c r="G770" s="161"/>
      <c r="H770" s="170"/>
      <c r="I770" s="145"/>
    </row>
    <row r="771" spans="1:9" s="187" customFormat="1" x14ac:dyDescent="0.3">
      <c r="A771" s="121"/>
      <c r="B771" s="48"/>
      <c r="C771" s="4"/>
      <c r="D771" s="26"/>
      <c r="E771" s="161"/>
      <c r="F771" s="171"/>
      <c r="G771" s="161"/>
      <c r="H771" s="170"/>
      <c r="I771" s="145"/>
    </row>
    <row r="772" spans="1:9" s="187" customFormat="1" x14ac:dyDescent="0.3">
      <c r="A772" s="121"/>
      <c r="B772" s="48"/>
      <c r="C772" s="4"/>
      <c r="D772" s="26"/>
      <c r="E772" s="161"/>
      <c r="F772" s="171"/>
      <c r="G772" s="161"/>
      <c r="H772" s="170"/>
      <c r="I772" s="145"/>
    </row>
    <row r="773" spans="1:9" s="187" customFormat="1" x14ac:dyDescent="0.3">
      <c r="A773" s="121"/>
      <c r="B773" s="48"/>
      <c r="C773" s="4"/>
      <c r="D773" s="26"/>
      <c r="E773" s="161"/>
      <c r="F773" s="171"/>
      <c r="G773" s="161"/>
      <c r="H773" s="170"/>
      <c r="I773" s="145"/>
    </row>
    <row r="774" spans="1:9" s="188" customFormat="1" x14ac:dyDescent="0.3">
      <c r="A774" s="121"/>
      <c r="B774" s="48"/>
      <c r="C774" s="4"/>
      <c r="D774" s="26"/>
      <c r="E774" s="161"/>
      <c r="F774" s="171"/>
      <c r="G774" s="161"/>
      <c r="H774" s="170"/>
      <c r="I774" s="145"/>
    </row>
    <row r="775" spans="1:9" s="188" customFormat="1" x14ac:dyDescent="0.3">
      <c r="A775" s="121"/>
      <c r="B775" s="48"/>
      <c r="C775" s="4"/>
      <c r="D775" s="26"/>
      <c r="E775" s="161"/>
      <c r="F775" s="171"/>
      <c r="G775" s="161"/>
      <c r="H775" s="170"/>
      <c r="I775" s="145"/>
    </row>
    <row r="776" spans="1:9" s="187" customFormat="1" x14ac:dyDescent="0.3">
      <c r="A776" s="121"/>
      <c r="B776" s="48"/>
      <c r="C776" s="4"/>
      <c r="D776" s="26"/>
      <c r="E776" s="161"/>
      <c r="F776" s="171"/>
      <c r="G776" s="161"/>
      <c r="H776" s="170"/>
      <c r="I776" s="145"/>
    </row>
    <row r="777" spans="1:9" s="187" customFormat="1" x14ac:dyDescent="0.3">
      <c r="A777" s="121"/>
      <c r="B777" s="48"/>
      <c r="C777" s="4"/>
      <c r="D777" s="26"/>
      <c r="E777" s="161"/>
      <c r="F777" s="171"/>
      <c r="G777" s="161"/>
      <c r="H777" s="170"/>
      <c r="I777" s="145"/>
    </row>
    <row r="778" spans="1:9" s="187" customFormat="1" x14ac:dyDescent="0.3">
      <c r="A778" s="121"/>
      <c r="B778" s="48"/>
      <c r="C778" s="4"/>
      <c r="D778" s="26"/>
      <c r="E778" s="161"/>
      <c r="F778" s="171"/>
      <c r="G778" s="161"/>
      <c r="H778" s="170"/>
      <c r="I778" s="145"/>
    </row>
    <row r="779" spans="1:9" s="187" customFormat="1" x14ac:dyDescent="0.3">
      <c r="A779" s="121"/>
      <c r="B779" s="48"/>
      <c r="C779" s="4"/>
      <c r="D779" s="26"/>
      <c r="E779" s="161"/>
      <c r="F779" s="171"/>
      <c r="G779" s="161"/>
      <c r="H779" s="170"/>
      <c r="I779" s="145"/>
    </row>
    <row r="780" spans="1:9" s="187" customFormat="1" x14ac:dyDescent="0.3">
      <c r="A780" s="121"/>
      <c r="B780" s="48"/>
      <c r="C780" s="4"/>
      <c r="D780" s="26"/>
      <c r="E780" s="161"/>
      <c r="F780" s="171"/>
      <c r="G780" s="161"/>
      <c r="H780" s="170"/>
      <c r="I780" s="145"/>
    </row>
    <row r="781" spans="1:9" s="187" customFormat="1" x14ac:dyDescent="0.3">
      <c r="A781" s="121"/>
      <c r="B781" s="48"/>
      <c r="C781" s="4"/>
      <c r="D781" s="26"/>
      <c r="E781" s="161"/>
      <c r="F781" s="171"/>
      <c r="G781" s="161"/>
      <c r="H781" s="170"/>
      <c r="I781" s="145"/>
    </row>
    <row r="782" spans="1:9" s="187" customFormat="1" x14ac:dyDescent="0.3">
      <c r="A782" s="121"/>
      <c r="B782" s="48"/>
      <c r="C782" s="4"/>
      <c r="D782" s="26"/>
      <c r="E782" s="161"/>
      <c r="F782" s="171"/>
      <c r="G782" s="161"/>
      <c r="H782" s="170"/>
      <c r="I782" s="145"/>
    </row>
    <row r="783" spans="1:9" s="187" customFormat="1" x14ac:dyDescent="0.3">
      <c r="A783" s="121"/>
      <c r="B783" s="48"/>
      <c r="C783" s="4"/>
      <c r="D783" s="26"/>
      <c r="E783" s="161"/>
      <c r="F783" s="171"/>
      <c r="G783" s="161"/>
      <c r="H783" s="170"/>
      <c r="I783" s="145"/>
    </row>
    <row r="784" spans="1:9" s="161" customFormat="1" x14ac:dyDescent="0.3">
      <c r="A784" s="121"/>
      <c r="B784" s="48"/>
      <c r="C784" s="4"/>
      <c r="D784" s="26"/>
      <c r="F784" s="171"/>
      <c r="H784" s="170"/>
      <c r="I784" s="145"/>
    </row>
    <row r="785" spans="1:9" s="161" customFormat="1" x14ac:dyDescent="0.3">
      <c r="A785" s="121"/>
      <c r="B785" s="48"/>
      <c r="C785" s="4"/>
      <c r="D785" s="26"/>
      <c r="F785" s="171"/>
      <c r="H785" s="170"/>
      <c r="I785" s="145"/>
    </row>
    <row r="798" spans="1:9" s="145" customFormat="1" x14ac:dyDescent="0.3">
      <c r="A798" s="121"/>
      <c r="B798" s="48"/>
      <c r="C798" s="4"/>
      <c r="D798" s="26"/>
      <c r="E798" s="161"/>
      <c r="F798" s="171"/>
      <c r="G798" s="161"/>
      <c r="H798" s="170"/>
    </row>
    <row r="799" spans="1:9" s="145" customFormat="1" x14ac:dyDescent="0.3">
      <c r="A799" s="121"/>
      <c r="B799" s="48"/>
      <c r="C799" s="4"/>
      <c r="D799" s="26"/>
      <c r="E799" s="161"/>
      <c r="F799" s="171"/>
      <c r="G799" s="161"/>
      <c r="H799" s="170"/>
    </row>
    <row r="800" spans="1:9" s="145" customFormat="1" x14ac:dyDescent="0.3">
      <c r="A800" s="121"/>
      <c r="B800" s="48"/>
      <c r="C800" s="4"/>
      <c r="D800" s="26"/>
      <c r="E800" s="161"/>
      <c r="F800" s="171"/>
      <c r="G800" s="161"/>
      <c r="H800" s="170"/>
    </row>
    <row r="801" spans="1:9" s="145" customFormat="1" x14ac:dyDescent="0.3">
      <c r="A801" s="121"/>
      <c r="B801" s="48"/>
      <c r="C801" s="4"/>
      <c r="D801" s="26"/>
      <c r="E801" s="161"/>
      <c r="F801" s="171"/>
      <c r="G801" s="161"/>
      <c r="H801" s="170"/>
    </row>
    <row r="802" spans="1:9" s="145" customFormat="1" x14ac:dyDescent="0.3">
      <c r="A802" s="121"/>
      <c r="B802" s="48"/>
      <c r="C802" s="4"/>
      <c r="D802" s="26"/>
      <c r="E802" s="161"/>
      <c r="F802" s="171"/>
      <c r="G802" s="161"/>
      <c r="H802" s="170"/>
    </row>
    <row r="808" spans="1:9" s="161" customFormat="1" x14ac:dyDescent="0.3">
      <c r="A808" s="121"/>
      <c r="B808" s="48"/>
      <c r="C808" s="4"/>
      <c r="D808" s="26"/>
      <c r="F808" s="171"/>
      <c r="H808" s="170"/>
      <c r="I808" s="145"/>
    </row>
    <row r="809" spans="1:9" s="161" customFormat="1" x14ac:dyDescent="0.3">
      <c r="A809" s="121"/>
      <c r="B809" s="48"/>
      <c r="C809" s="4"/>
      <c r="D809" s="26"/>
      <c r="F809" s="171"/>
      <c r="H809" s="170"/>
      <c r="I809" s="145"/>
    </row>
    <row r="810" spans="1:9" s="161" customFormat="1" x14ac:dyDescent="0.3">
      <c r="A810" s="121"/>
      <c r="B810" s="48"/>
      <c r="C810" s="4"/>
      <c r="D810" s="26"/>
      <c r="F810" s="171"/>
      <c r="H810" s="170"/>
      <c r="I810" s="145"/>
    </row>
    <row r="811" spans="1:9" s="161" customFormat="1" x14ac:dyDescent="0.3">
      <c r="A811" s="121"/>
      <c r="B811" s="48"/>
      <c r="C811" s="4"/>
      <c r="D811" s="26"/>
      <c r="F811" s="171"/>
      <c r="H811" s="170"/>
      <c r="I811" s="145"/>
    </row>
    <row r="848" spans="1:9" s="161" customFormat="1" x14ac:dyDescent="0.3">
      <c r="A848" s="121"/>
      <c r="B848" s="48"/>
      <c r="C848" s="4"/>
      <c r="D848" s="26"/>
      <c r="F848" s="171"/>
      <c r="H848" s="170"/>
      <c r="I848" s="145"/>
    </row>
    <row r="849" spans="1:9" s="161" customFormat="1" x14ac:dyDescent="0.3">
      <c r="A849" s="121"/>
      <c r="B849" s="48"/>
      <c r="C849" s="4"/>
      <c r="D849" s="26"/>
      <c r="F849" s="171"/>
      <c r="H849" s="170"/>
      <c r="I849" s="145"/>
    </row>
    <row r="850" spans="1:9" s="161" customFormat="1" x14ac:dyDescent="0.3">
      <c r="A850" s="121"/>
      <c r="B850" s="48"/>
      <c r="C850" s="4"/>
      <c r="D850" s="26"/>
      <c r="F850" s="171"/>
      <c r="H850" s="170"/>
      <c r="I850" s="145"/>
    </row>
    <row r="851" spans="1:9" s="161" customFormat="1" x14ac:dyDescent="0.3">
      <c r="A851" s="121"/>
      <c r="B851" s="48"/>
      <c r="C851" s="4"/>
      <c r="D851" s="26"/>
      <c r="F851" s="171"/>
      <c r="H851" s="170"/>
      <c r="I851" s="145"/>
    </row>
    <row r="852" spans="1:9" s="161" customFormat="1" x14ac:dyDescent="0.3">
      <c r="A852" s="121"/>
      <c r="B852" s="48"/>
      <c r="C852" s="4"/>
      <c r="D852" s="26"/>
      <c r="F852" s="171"/>
      <c r="H852" s="170"/>
      <c r="I852" s="145"/>
    </row>
    <row r="857" spans="1:9" s="161" customFormat="1" x14ac:dyDescent="0.3">
      <c r="A857" s="121"/>
      <c r="B857" s="48"/>
      <c r="C857" s="4"/>
      <c r="D857" s="26"/>
      <c r="F857" s="171"/>
      <c r="H857" s="170"/>
      <c r="I857" s="145"/>
    </row>
    <row r="858" spans="1:9" s="161" customFormat="1" x14ac:dyDescent="0.3">
      <c r="A858" s="121"/>
      <c r="B858" s="48"/>
      <c r="C858" s="4"/>
      <c r="D858" s="26"/>
      <c r="F858" s="171"/>
      <c r="H858" s="170"/>
      <c r="I858" s="145"/>
    </row>
    <row r="859" spans="1:9" s="161" customFormat="1" x14ac:dyDescent="0.3">
      <c r="A859" s="121"/>
      <c r="B859" s="48"/>
      <c r="C859" s="4"/>
      <c r="D859" s="26"/>
      <c r="F859" s="171"/>
      <c r="H859" s="170"/>
      <c r="I859" s="145"/>
    </row>
    <row r="860" spans="1:9" s="161" customFormat="1" x14ac:dyDescent="0.3">
      <c r="A860" s="121"/>
      <c r="B860" s="48"/>
      <c r="C860" s="4"/>
      <c r="D860" s="26"/>
      <c r="F860" s="171"/>
      <c r="H860" s="170"/>
      <c r="I860" s="145"/>
    </row>
    <row r="861" spans="1:9" s="161" customFormat="1" x14ac:dyDescent="0.3">
      <c r="A861" s="121"/>
      <c r="B861" s="48"/>
      <c r="C861" s="4"/>
      <c r="D861" s="26"/>
      <c r="F861" s="171"/>
      <c r="H861" s="170"/>
      <c r="I861" s="145"/>
    </row>
    <row r="862" spans="1:9" s="161" customFormat="1" x14ac:dyDescent="0.3">
      <c r="A862" s="121"/>
      <c r="B862" s="48"/>
      <c r="C862" s="4"/>
      <c r="D862" s="26"/>
      <c r="F862" s="171"/>
      <c r="H862" s="170"/>
      <c r="I862" s="145"/>
    </row>
    <row r="863" spans="1:9" s="161" customFormat="1" x14ac:dyDescent="0.3">
      <c r="A863" s="121"/>
      <c r="B863" s="48"/>
      <c r="C863" s="4"/>
      <c r="D863" s="26"/>
      <c r="F863" s="171"/>
      <c r="H863" s="170"/>
      <c r="I863" s="145"/>
    </row>
    <row r="864" spans="1:9" s="161" customFormat="1" x14ac:dyDescent="0.3">
      <c r="A864" s="121"/>
      <c r="B864" s="48"/>
      <c r="C864" s="4"/>
      <c r="D864" s="26"/>
      <c r="F864" s="171"/>
      <c r="H864" s="170"/>
      <c r="I864" s="145"/>
    </row>
    <row r="865" spans="1:9" s="161" customFormat="1" x14ac:dyDescent="0.3">
      <c r="A865" s="121"/>
      <c r="B865" s="48"/>
      <c r="C865" s="4"/>
      <c r="D865" s="26"/>
      <c r="F865" s="171"/>
      <c r="H865" s="170"/>
      <c r="I865" s="145"/>
    </row>
    <row r="866" spans="1:9" s="161" customFormat="1" x14ac:dyDescent="0.3">
      <c r="A866" s="121"/>
      <c r="B866" s="48"/>
      <c r="C866" s="4"/>
      <c r="D866" s="26"/>
      <c r="F866" s="171"/>
      <c r="H866" s="170"/>
      <c r="I866" s="145"/>
    </row>
    <row r="867" spans="1:9" s="161" customFormat="1" x14ac:dyDescent="0.3">
      <c r="A867" s="121"/>
      <c r="B867" s="48"/>
      <c r="C867" s="4"/>
      <c r="D867" s="26"/>
      <c r="F867" s="171"/>
      <c r="H867" s="170"/>
      <c r="I867" s="145"/>
    </row>
    <row r="868" spans="1:9" s="161" customFormat="1" x14ac:dyDescent="0.3">
      <c r="A868" s="121"/>
      <c r="B868" s="48"/>
      <c r="C868" s="4"/>
      <c r="D868" s="26"/>
      <c r="F868" s="171"/>
      <c r="H868" s="170"/>
      <c r="I868" s="145"/>
    </row>
    <row r="869" spans="1:9" s="161" customFormat="1" x14ac:dyDescent="0.3">
      <c r="A869" s="121"/>
      <c r="B869" s="48"/>
      <c r="C869" s="4"/>
      <c r="D869" s="26"/>
      <c r="F869" s="171"/>
      <c r="H869" s="170"/>
      <c r="I869" s="145"/>
    </row>
    <row r="870" spans="1:9" s="161" customFormat="1" x14ac:dyDescent="0.3">
      <c r="A870" s="121"/>
      <c r="B870" s="48"/>
      <c r="C870" s="4"/>
      <c r="D870" s="26"/>
      <c r="F870" s="171"/>
      <c r="H870" s="170"/>
      <c r="I870" s="145"/>
    </row>
    <row r="891" spans="1:8" s="145" customFormat="1" x14ac:dyDescent="0.3">
      <c r="A891" s="121"/>
      <c r="B891" s="48"/>
      <c r="C891" s="4"/>
      <c r="D891" s="26"/>
      <c r="E891" s="161"/>
      <c r="F891" s="171"/>
      <c r="G891" s="161"/>
      <c r="H891" s="170"/>
    </row>
    <row r="892" spans="1:8" s="145" customFormat="1" x14ac:dyDescent="0.3">
      <c r="A892" s="121"/>
      <c r="B892" s="48"/>
      <c r="C892" s="4"/>
      <c r="D892" s="26"/>
      <c r="E892" s="161"/>
      <c r="F892" s="171"/>
      <c r="G892" s="161"/>
      <c r="H892" s="170"/>
    </row>
    <row r="893" spans="1:8" s="145" customFormat="1" x14ac:dyDescent="0.3">
      <c r="A893" s="121"/>
      <c r="B893" s="48"/>
      <c r="C893" s="4"/>
      <c r="D893" s="26"/>
      <c r="E893" s="161"/>
      <c r="F893" s="171"/>
      <c r="G893" s="161"/>
      <c r="H893" s="170"/>
    </row>
    <row r="894" spans="1:8" s="145" customFormat="1" x14ac:dyDescent="0.3">
      <c r="A894" s="121"/>
      <c r="B894" s="48"/>
      <c r="C894" s="4"/>
      <c r="D894" s="26"/>
      <c r="E894" s="161"/>
      <c r="F894" s="171"/>
      <c r="G894" s="161"/>
      <c r="H894" s="170"/>
    </row>
    <row r="895" spans="1:8" s="145" customFormat="1" x14ac:dyDescent="0.3">
      <c r="A895" s="121"/>
      <c r="B895" s="48"/>
      <c r="C895" s="4"/>
      <c r="D895" s="26"/>
      <c r="E895" s="161"/>
      <c r="F895" s="171"/>
      <c r="G895" s="161"/>
      <c r="H895" s="170"/>
    </row>
    <row r="908" spans="1:9" s="161" customFormat="1" x14ac:dyDescent="0.3">
      <c r="A908" s="121"/>
      <c r="B908" s="48"/>
      <c r="C908" s="4"/>
      <c r="D908" s="26"/>
      <c r="F908" s="171"/>
      <c r="H908" s="170"/>
      <c r="I908" s="145"/>
    </row>
    <row r="909" spans="1:9" s="161" customFormat="1" x14ac:dyDescent="0.3">
      <c r="A909" s="121"/>
      <c r="B909" s="48"/>
      <c r="C909" s="4"/>
      <c r="D909" s="26"/>
      <c r="F909" s="171"/>
      <c r="H909" s="170"/>
      <c r="I909" s="145"/>
    </row>
    <row r="910" spans="1:9" s="161" customFormat="1" x14ac:dyDescent="0.3">
      <c r="A910" s="121"/>
      <c r="B910" s="48"/>
      <c r="C910" s="4"/>
      <c r="D910" s="26"/>
      <c r="F910" s="171"/>
      <c r="H910" s="170"/>
      <c r="I910" s="145"/>
    </row>
    <row r="911" spans="1:9" s="161" customFormat="1" x14ac:dyDescent="0.3">
      <c r="A911" s="121"/>
      <c r="B911" s="48"/>
      <c r="C911" s="4"/>
      <c r="D911" s="26"/>
      <c r="F911" s="171"/>
      <c r="H911" s="170"/>
      <c r="I911" s="145"/>
    </row>
    <row r="912" spans="1:9" s="161" customFormat="1" x14ac:dyDescent="0.3">
      <c r="A912" s="121"/>
      <c r="B912" s="48"/>
      <c r="C912" s="4"/>
      <c r="D912" s="26"/>
      <c r="F912" s="171"/>
      <c r="H912" s="170"/>
      <c r="I912" s="145"/>
    </row>
    <row r="913" spans="1:9" s="161" customFormat="1" x14ac:dyDescent="0.3">
      <c r="A913" s="121"/>
      <c r="B913" s="48"/>
      <c r="C913" s="4"/>
      <c r="D913" s="26"/>
      <c r="F913" s="171"/>
      <c r="H913" s="170"/>
      <c r="I913" s="145"/>
    </row>
    <row r="914" spans="1:9" s="161" customFormat="1" x14ac:dyDescent="0.3">
      <c r="A914" s="121"/>
      <c r="B914" s="48"/>
      <c r="C914" s="4"/>
      <c r="D914" s="26"/>
      <c r="F914" s="171"/>
      <c r="H914" s="170"/>
      <c r="I914" s="145"/>
    </row>
    <row r="915" spans="1:9" s="161" customFormat="1" x14ac:dyDescent="0.3">
      <c r="A915" s="121"/>
      <c r="B915" s="48"/>
      <c r="C915" s="4"/>
      <c r="D915" s="26"/>
      <c r="F915" s="171"/>
      <c r="H915" s="170"/>
      <c r="I915" s="145"/>
    </row>
    <row r="926" spans="1:9" s="161" customFormat="1" x14ac:dyDescent="0.3">
      <c r="A926" s="121"/>
      <c r="B926" s="48"/>
      <c r="C926" s="4"/>
      <c r="D926" s="26"/>
      <c r="F926" s="171"/>
      <c r="H926" s="170"/>
      <c r="I926" s="145"/>
    </row>
    <row r="927" spans="1:9" s="161" customFormat="1" x14ac:dyDescent="0.3">
      <c r="A927" s="121"/>
      <c r="B927" s="48"/>
      <c r="C927" s="4"/>
      <c r="D927" s="26"/>
      <c r="F927" s="171"/>
      <c r="H927" s="170"/>
      <c r="I927" s="145"/>
    </row>
    <row r="928" spans="1:9" s="161" customFormat="1" x14ac:dyDescent="0.3">
      <c r="A928" s="121"/>
      <c r="B928" s="48"/>
      <c r="C928" s="4"/>
      <c r="D928" s="26"/>
      <c r="F928" s="171"/>
      <c r="H928" s="170"/>
      <c r="I928" s="145"/>
    </row>
    <row r="929" spans="1:9" s="161" customFormat="1" x14ac:dyDescent="0.3">
      <c r="A929" s="121"/>
      <c r="B929" s="48"/>
      <c r="C929" s="4"/>
      <c r="D929" s="26"/>
      <c r="F929" s="171"/>
      <c r="H929" s="170"/>
      <c r="I929" s="145"/>
    </row>
    <row r="930" spans="1:9" s="161" customFormat="1" x14ac:dyDescent="0.3">
      <c r="A930" s="121"/>
      <c r="B930" s="48"/>
      <c r="C930" s="4"/>
      <c r="D930" s="26"/>
      <c r="F930" s="171"/>
      <c r="H930" s="170"/>
      <c r="I930" s="145"/>
    </row>
    <row r="931" spans="1:9" s="161" customFormat="1" x14ac:dyDescent="0.3">
      <c r="A931" s="121"/>
      <c r="B931" s="48"/>
      <c r="C931" s="4"/>
      <c r="D931" s="26"/>
      <c r="F931" s="171"/>
      <c r="H931" s="170"/>
      <c r="I931" s="145"/>
    </row>
    <row r="932" spans="1:9" s="161" customFormat="1" x14ac:dyDescent="0.3">
      <c r="A932" s="121"/>
      <c r="B932" s="48"/>
      <c r="C932" s="4"/>
      <c r="D932" s="26"/>
      <c r="F932" s="171"/>
      <c r="H932" s="170"/>
      <c r="I932" s="145"/>
    </row>
    <row r="933" spans="1:9" s="161" customFormat="1" x14ac:dyDescent="0.3">
      <c r="A933" s="121"/>
      <c r="B933" s="48"/>
      <c r="C933" s="4"/>
      <c r="D933" s="26"/>
      <c r="F933" s="171"/>
      <c r="H933" s="170"/>
      <c r="I933" s="145"/>
    </row>
    <row r="952" spans="1:9" s="4" customFormat="1" x14ac:dyDescent="0.3">
      <c r="A952" s="121"/>
      <c r="B952" s="48"/>
      <c r="D952" s="26"/>
      <c r="E952" s="161"/>
      <c r="F952" s="171"/>
      <c r="G952" s="161"/>
      <c r="H952" s="170"/>
      <c r="I952" s="145"/>
    </row>
    <row r="953" spans="1:9" s="4" customFormat="1" x14ac:dyDescent="0.3">
      <c r="A953" s="121"/>
      <c r="B953" s="48"/>
      <c r="D953" s="26"/>
      <c r="E953" s="161"/>
      <c r="F953" s="171"/>
      <c r="G953" s="161"/>
      <c r="H953" s="170"/>
      <c r="I953" s="145"/>
    </row>
    <row r="970" spans="1:9" s="145" customFormat="1" x14ac:dyDescent="0.3">
      <c r="A970" s="121"/>
      <c r="B970" s="48"/>
      <c r="C970" s="4"/>
      <c r="D970" s="26"/>
      <c r="E970" s="161"/>
      <c r="F970" s="171"/>
      <c r="G970" s="161"/>
      <c r="H970" s="170"/>
    </row>
    <row r="971" spans="1:9" s="145" customFormat="1" x14ac:dyDescent="0.3">
      <c r="A971" s="121"/>
      <c r="B971" s="48"/>
      <c r="C971" s="4"/>
      <c r="D971" s="26"/>
      <c r="E971" s="161"/>
      <c r="F971" s="171"/>
      <c r="G971" s="161"/>
      <c r="H971" s="170"/>
    </row>
    <row r="972" spans="1:9" s="145" customFormat="1" x14ac:dyDescent="0.3">
      <c r="A972" s="121"/>
      <c r="B972" s="48"/>
      <c r="C972" s="4"/>
      <c r="D972" s="26"/>
      <c r="E972" s="161"/>
      <c r="F972" s="171"/>
      <c r="G972" s="161"/>
      <c r="H972" s="170"/>
    </row>
    <row r="973" spans="1:9" s="145" customFormat="1" x14ac:dyDescent="0.3">
      <c r="A973" s="121"/>
      <c r="B973" s="48"/>
      <c r="C973" s="4"/>
      <c r="D973" s="26"/>
      <c r="E973" s="161"/>
      <c r="F973" s="171"/>
      <c r="G973" s="161"/>
      <c r="H973" s="170"/>
    </row>
    <row r="974" spans="1:9" s="4" customFormat="1" x14ac:dyDescent="0.3">
      <c r="A974" s="121"/>
      <c r="B974" s="48"/>
      <c r="D974" s="26"/>
      <c r="E974" s="161"/>
      <c r="F974" s="171"/>
      <c r="G974" s="161"/>
      <c r="H974" s="170"/>
      <c r="I974" s="145"/>
    </row>
    <row r="975" spans="1:9" s="4" customFormat="1" x14ac:dyDescent="0.3">
      <c r="A975" s="121"/>
      <c r="B975" s="48"/>
      <c r="D975" s="26"/>
      <c r="E975" s="161"/>
      <c r="F975" s="171"/>
      <c r="G975" s="161"/>
      <c r="H975" s="170"/>
      <c r="I975" s="145"/>
    </row>
    <row r="976" spans="1:9" s="4" customFormat="1" x14ac:dyDescent="0.3">
      <c r="A976" s="121"/>
      <c r="B976" s="48"/>
      <c r="D976" s="26"/>
      <c r="E976" s="161"/>
      <c r="F976" s="171"/>
      <c r="G976" s="161"/>
      <c r="H976" s="170"/>
      <c r="I976" s="145"/>
    </row>
    <row r="977" spans="1:9" s="4" customFormat="1" x14ac:dyDescent="0.3">
      <c r="A977" s="121"/>
      <c r="B977" s="48"/>
      <c r="D977" s="26"/>
      <c r="E977" s="161"/>
      <c r="F977" s="171"/>
      <c r="G977" s="161"/>
      <c r="H977" s="170"/>
      <c r="I977" s="145"/>
    </row>
    <row r="978" spans="1:9" s="4" customFormat="1" x14ac:dyDescent="0.3">
      <c r="A978" s="121"/>
      <c r="B978" s="48"/>
      <c r="D978" s="26"/>
      <c r="E978" s="161"/>
      <c r="F978" s="171"/>
      <c r="G978" s="161"/>
      <c r="H978" s="170"/>
      <c r="I978" s="145"/>
    </row>
    <row r="979" spans="1:9" s="4" customFormat="1" x14ac:dyDescent="0.3">
      <c r="A979" s="121"/>
      <c r="B979" s="48"/>
      <c r="D979" s="26"/>
      <c r="E979" s="161"/>
      <c r="F979" s="171"/>
      <c r="G979" s="161"/>
      <c r="H979" s="170"/>
      <c r="I979" s="145"/>
    </row>
    <row r="980" spans="1:9" s="4" customFormat="1" x14ac:dyDescent="0.3">
      <c r="A980" s="121"/>
      <c r="B980" s="48"/>
      <c r="D980" s="26"/>
      <c r="E980" s="161"/>
      <c r="F980" s="171"/>
      <c r="G980" s="161"/>
      <c r="H980" s="170"/>
      <c r="I980" s="145"/>
    </row>
    <row r="981" spans="1:9" s="4" customFormat="1" x14ac:dyDescent="0.3">
      <c r="A981" s="121"/>
      <c r="B981" s="48"/>
      <c r="D981" s="26"/>
      <c r="E981" s="161"/>
      <c r="F981" s="171"/>
      <c r="G981" s="161"/>
      <c r="H981" s="170"/>
      <c r="I981" s="145"/>
    </row>
    <row r="1029" spans="1:9" s="4" customFormat="1" x14ac:dyDescent="0.3">
      <c r="A1029" s="121"/>
      <c r="B1029" s="48"/>
      <c r="D1029" s="26"/>
      <c r="E1029" s="161"/>
      <c r="F1029" s="171"/>
      <c r="G1029" s="161"/>
      <c r="H1029" s="170"/>
      <c r="I1029" s="145"/>
    </row>
    <row r="1030" spans="1:9" s="4" customFormat="1" x14ac:dyDescent="0.3">
      <c r="A1030" s="121"/>
      <c r="B1030" s="48"/>
      <c r="D1030" s="26"/>
      <c r="E1030" s="161"/>
      <c r="F1030" s="171"/>
      <c r="G1030" s="161"/>
      <c r="H1030" s="170"/>
      <c r="I1030" s="145"/>
    </row>
    <row r="1105" spans="1:9" s="4" customFormat="1" x14ac:dyDescent="0.3">
      <c r="A1105" s="121"/>
      <c r="B1105" s="48"/>
      <c r="D1105" s="26"/>
      <c r="E1105" s="161"/>
      <c r="F1105" s="171"/>
      <c r="G1105" s="161"/>
      <c r="H1105" s="170"/>
      <c r="I1105" s="145"/>
    </row>
    <row r="1106" spans="1:9" s="4" customFormat="1" x14ac:dyDescent="0.3">
      <c r="A1106" s="121"/>
      <c r="B1106" s="48"/>
      <c r="D1106" s="26"/>
      <c r="E1106" s="161"/>
      <c r="F1106" s="171"/>
      <c r="G1106" s="161"/>
      <c r="H1106" s="170"/>
      <c r="I1106" s="145"/>
    </row>
    <row r="1109" spans="1:9" s="178" customFormat="1" x14ac:dyDescent="0.3">
      <c r="A1109" s="121"/>
      <c r="B1109" s="48"/>
      <c r="C1109" s="4"/>
      <c r="D1109" s="26"/>
      <c r="E1109" s="161"/>
      <c r="F1109" s="171"/>
      <c r="G1109" s="161"/>
      <c r="H1109" s="170"/>
      <c r="I1109" s="145"/>
    </row>
    <row r="1110" spans="1:9" s="178" customFormat="1" x14ac:dyDescent="0.3">
      <c r="A1110" s="121"/>
      <c r="B1110" s="48"/>
      <c r="C1110" s="4"/>
      <c r="D1110" s="26"/>
      <c r="E1110" s="161"/>
      <c r="F1110" s="171"/>
      <c r="G1110" s="161"/>
      <c r="H1110" s="170"/>
      <c r="I1110" s="145"/>
    </row>
    <row r="1111" spans="1:9" s="178" customFormat="1" x14ac:dyDescent="0.3">
      <c r="A1111" s="121"/>
      <c r="B1111" s="48"/>
      <c r="C1111" s="4"/>
      <c r="D1111" s="26"/>
      <c r="E1111" s="161"/>
      <c r="F1111" s="171"/>
      <c r="G1111" s="161"/>
      <c r="H1111" s="170"/>
      <c r="I1111" s="145"/>
    </row>
    <row r="1119" spans="1:9" s="145" customFormat="1" x14ac:dyDescent="0.3">
      <c r="A1119" s="121"/>
      <c r="B1119" s="48"/>
      <c r="C1119" s="4"/>
      <c r="D1119" s="26"/>
      <c r="E1119" s="161"/>
      <c r="F1119" s="171"/>
      <c r="G1119" s="161"/>
      <c r="H1119" s="170"/>
    </row>
    <row r="1120" spans="1:9" s="145" customFormat="1" x14ac:dyDescent="0.3">
      <c r="A1120" s="121"/>
      <c r="B1120" s="48"/>
      <c r="C1120" s="4"/>
      <c r="D1120" s="26"/>
      <c r="E1120" s="161"/>
      <c r="F1120" s="171"/>
      <c r="G1120" s="161"/>
      <c r="H1120" s="170"/>
    </row>
    <row r="1121" spans="1:8" s="145" customFormat="1" x14ac:dyDescent="0.3">
      <c r="A1121" s="121"/>
      <c r="B1121" s="48"/>
      <c r="C1121" s="4"/>
      <c r="D1121" s="26"/>
      <c r="E1121" s="161"/>
      <c r="F1121" s="171"/>
      <c r="G1121" s="161"/>
      <c r="H1121" s="170"/>
    </row>
    <row r="1122" spans="1:8" s="145" customFormat="1" x14ac:dyDescent="0.3">
      <c r="A1122" s="121"/>
      <c r="B1122" s="48"/>
      <c r="C1122" s="4"/>
      <c r="D1122" s="26"/>
      <c r="E1122" s="161"/>
      <c r="F1122" s="171"/>
      <c r="G1122" s="161"/>
      <c r="H1122" s="170"/>
    </row>
    <row r="1123" spans="1:8" s="145" customFormat="1" x14ac:dyDescent="0.3">
      <c r="A1123" s="121"/>
      <c r="B1123" s="48"/>
      <c r="C1123" s="4"/>
      <c r="D1123" s="26"/>
      <c r="E1123" s="161"/>
      <c r="F1123" s="171"/>
      <c r="G1123" s="161"/>
      <c r="H1123" s="170"/>
    </row>
    <row r="1124" spans="1:8" s="145" customFormat="1" x14ac:dyDescent="0.3">
      <c r="A1124" s="121"/>
      <c r="B1124" s="48"/>
      <c r="C1124" s="4"/>
      <c r="D1124" s="26"/>
      <c r="E1124" s="161"/>
      <c r="F1124" s="171"/>
      <c r="G1124" s="161"/>
      <c r="H1124" s="170"/>
    </row>
    <row r="1125" spans="1:8" s="145" customFormat="1" x14ac:dyDescent="0.3">
      <c r="A1125" s="121"/>
      <c r="B1125" s="48"/>
      <c r="C1125" s="4"/>
      <c r="D1125" s="26"/>
      <c r="E1125" s="161"/>
      <c r="F1125" s="171"/>
      <c r="G1125" s="161"/>
      <c r="H1125" s="170"/>
    </row>
    <row r="1126" spans="1:8" s="145" customFormat="1" x14ac:dyDescent="0.3">
      <c r="A1126" s="121"/>
      <c r="B1126" s="48"/>
      <c r="C1126" s="4"/>
      <c r="D1126" s="26"/>
      <c r="E1126" s="161"/>
      <c r="F1126" s="171"/>
      <c r="G1126" s="161"/>
      <c r="H1126" s="170"/>
    </row>
    <row r="1127" spans="1:8" s="145" customFormat="1" x14ac:dyDescent="0.3">
      <c r="A1127" s="121"/>
      <c r="B1127" s="48"/>
      <c r="C1127" s="4"/>
      <c r="D1127" s="26"/>
      <c r="E1127" s="161"/>
      <c r="F1127" s="171"/>
      <c r="G1127" s="161"/>
      <c r="H1127" s="170"/>
    </row>
    <row r="1128" spans="1:8" s="145" customFormat="1" x14ac:dyDescent="0.3">
      <c r="A1128" s="121"/>
      <c r="B1128" s="48"/>
      <c r="C1128" s="4"/>
      <c r="D1128" s="26"/>
      <c r="E1128" s="161"/>
      <c r="F1128" s="171"/>
      <c r="G1128" s="161"/>
      <c r="H1128" s="170"/>
    </row>
    <row r="1129" spans="1:8" s="145" customFormat="1" x14ac:dyDescent="0.3">
      <c r="A1129" s="121"/>
      <c r="B1129" s="48"/>
      <c r="C1129" s="4"/>
      <c r="D1129" s="26"/>
      <c r="E1129" s="161"/>
      <c r="F1129" s="171"/>
      <c r="G1129" s="161"/>
      <c r="H1129" s="170"/>
    </row>
    <row r="1130" spans="1:8" s="145" customFormat="1" x14ac:dyDescent="0.3">
      <c r="A1130" s="121"/>
      <c r="B1130" s="48"/>
      <c r="C1130" s="4"/>
      <c r="D1130" s="26"/>
      <c r="E1130" s="161"/>
      <c r="F1130" s="171"/>
      <c r="G1130" s="161"/>
      <c r="H1130" s="170"/>
    </row>
    <row r="1131" spans="1:8" s="145" customFormat="1" x14ac:dyDescent="0.3">
      <c r="A1131" s="121"/>
      <c r="B1131" s="48"/>
      <c r="C1131" s="4"/>
      <c r="D1131" s="26"/>
      <c r="E1131" s="161"/>
      <c r="F1131" s="171"/>
      <c r="G1131" s="161"/>
      <c r="H1131" s="170"/>
    </row>
    <row r="1132" spans="1:8" s="145" customFormat="1" x14ac:dyDescent="0.3">
      <c r="A1132" s="121"/>
      <c r="B1132" s="48"/>
      <c r="C1132" s="4"/>
      <c r="D1132" s="26"/>
      <c r="E1132" s="161"/>
      <c r="F1132" s="171"/>
      <c r="G1132" s="161"/>
      <c r="H1132" s="170"/>
    </row>
    <row r="1133" spans="1:8" s="145" customFormat="1" x14ac:dyDescent="0.3">
      <c r="A1133" s="121"/>
      <c r="B1133" s="48"/>
      <c r="C1133" s="4"/>
      <c r="D1133" s="26"/>
      <c r="E1133" s="161"/>
      <c r="F1133" s="171"/>
      <c r="G1133" s="161"/>
      <c r="H1133" s="170"/>
    </row>
    <row r="1134" spans="1:8" s="145" customFormat="1" x14ac:dyDescent="0.3">
      <c r="A1134" s="121"/>
      <c r="B1134" s="48"/>
      <c r="C1134" s="4"/>
      <c r="D1134" s="26"/>
      <c r="E1134" s="161"/>
      <c r="F1134" s="171"/>
      <c r="G1134" s="161"/>
      <c r="H1134" s="170"/>
    </row>
    <row r="1135" spans="1:8" s="145" customFormat="1" x14ac:dyDescent="0.3">
      <c r="A1135" s="121"/>
      <c r="B1135" s="48"/>
      <c r="C1135" s="4"/>
      <c r="D1135" s="26"/>
      <c r="E1135" s="161"/>
      <c r="F1135" s="171"/>
      <c r="G1135" s="161"/>
      <c r="H1135" s="170"/>
    </row>
    <row r="1136" spans="1:8" s="145" customFormat="1" x14ac:dyDescent="0.3">
      <c r="A1136" s="121"/>
      <c r="B1136" s="48"/>
      <c r="C1136" s="4"/>
      <c r="D1136" s="26"/>
      <c r="E1136" s="161"/>
      <c r="F1136" s="171"/>
      <c r="G1136" s="161"/>
      <c r="H1136" s="170"/>
    </row>
    <row r="1137" spans="1:8" s="145" customFormat="1" x14ac:dyDescent="0.3">
      <c r="A1137" s="121"/>
      <c r="B1137" s="48"/>
      <c r="C1137" s="4"/>
      <c r="D1137" s="26"/>
      <c r="E1137" s="161"/>
      <c r="F1137" s="171"/>
      <c r="G1137" s="161"/>
      <c r="H1137" s="170"/>
    </row>
    <row r="1138" spans="1:8" s="145" customFormat="1" x14ac:dyDescent="0.3">
      <c r="A1138" s="121"/>
      <c r="B1138" s="48"/>
      <c r="C1138" s="4"/>
      <c r="D1138" s="26"/>
      <c r="E1138" s="161"/>
      <c r="F1138" s="171"/>
      <c r="G1138" s="161"/>
      <c r="H1138" s="170"/>
    </row>
    <row r="1139" spans="1:8" s="145" customFormat="1" x14ac:dyDescent="0.3">
      <c r="A1139" s="121"/>
      <c r="B1139" s="48"/>
      <c r="C1139" s="4"/>
      <c r="D1139" s="26"/>
      <c r="E1139" s="161"/>
      <c r="F1139" s="171"/>
      <c r="G1139" s="161"/>
      <c r="H1139" s="170"/>
    </row>
    <row r="1140" spans="1:8" s="145" customFormat="1" x14ac:dyDescent="0.3">
      <c r="A1140" s="121"/>
      <c r="B1140" s="48"/>
      <c r="C1140" s="4"/>
      <c r="D1140" s="26"/>
      <c r="E1140" s="161"/>
      <c r="F1140" s="171"/>
      <c r="G1140" s="161"/>
      <c r="H1140" s="170"/>
    </row>
    <row r="1141" spans="1:8" s="145" customFormat="1" x14ac:dyDescent="0.3">
      <c r="A1141" s="121"/>
      <c r="B1141" s="48"/>
      <c r="C1141" s="4"/>
      <c r="D1141" s="26"/>
      <c r="E1141" s="161"/>
      <c r="F1141" s="171"/>
      <c r="G1141" s="161"/>
      <c r="H1141" s="170"/>
    </row>
    <row r="1142" spans="1:8" s="145" customFormat="1" x14ac:dyDescent="0.3">
      <c r="A1142" s="121"/>
      <c r="B1142" s="48"/>
      <c r="C1142" s="4"/>
      <c r="D1142" s="26"/>
      <c r="E1142" s="161"/>
      <c r="F1142" s="171"/>
      <c r="G1142" s="161"/>
      <c r="H1142" s="170"/>
    </row>
    <row r="1143" spans="1:8" s="145" customFormat="1" x14ac:dyDescent="0.3">
      <c r="A1143" s="121"/>
      <c r="B1143" s="48"/>
      <c r="C1143" s="4"/>
      <c r="D1143" s="26"/>
      <c r="E1143" s="161"/>
      <c r="F1143" s="171"/>
      <c r="G1143" s="161"/>
      <c r="H1143" s="170"/>
    </row>
    <row r="1144" spans="1:8" s="145" customFormat="1" x14ac:dyDescent="0.3">
      <c r="A1144" s="121"/>
      <c r="B1144" s="48"/>
      <c r="C1144" s="4"/>
      <c r="D1144" s="26"/>
      <c r="E1144" s="161"/>
      <c r="F1144" s="171"/>
      <c r="G1144" s="161"/>
      <c r="H1144" s="170"/>
    </row>
    <row r="1145" spans="1:8" s="145" customFormat="1" x14ac:dyDescent="0.3">
      <c r="A1145" s="121"/>
      <c r="B1145" s="48"/>
      <c r="C1145" s="4"/>
      <c r="D1145" s="26"/>
      <c r="E1145" s="161"/>
      <c r="F1145" s="171"/>
      <c r="G1145" s="161"/>
      <c r="H1145" s="170"/>
    </row>
    <row r="1146" spans="1:8" s="145" customFormat="1" x14ac:dyDescent="0.3">
      <c r="A1146" s="121"/>
      <c r="B1146" s="48"/>
      <c r="C1146" s="4"/>
      <c r="D1146" s="26"/>
      <c r="E1146" s="161"/>
      <c r="F1146" s="171"/>
      <c r="G1146" s="161"/>
      <c r="H1146" s="170"/>
    </row>
    <row r="1147" spans="1:8" s="145" customFormat="1" x14ac:dyDescent="0.3">
      <c r="A1147" s="121"/>
      <c r="B1147" s="48"/>
      <c r="C1147" s="4"/>
      <c r="D1147" s="26"/>
      <c r="E1147" s="161"/>
      <c r="F1147" s="171"/>
      <c r="G1147" s="161"/>
      <c r="H1147" s="170"/>
    </row>
    <row r="1148" spans="1:8" s="145" customFormat="1" x14ac:dyDescent="0.3">
      <c r="A1148" s="121"/>
      <c r="B1148" s="48"/>
      <c r="C1148" s="4"/>
      <c r="D1148" s="26"/>
      <c r="E1148" s="161"/>
      <c r="F1148" s="171"/>
      <c r="G1148" s="161"/>
      <c r="H1148" s="170"/>
    </row>
    <row r="1149" spans="1:8" s="145" customFormat="1" x14ac:dyDescent="0.3">
      <c r="A1149" s="121"/>
      <c r="B1149" s="48"/>
      <c r="C1149" s="4"/>
      <c r="D1149" s="26"/>
      <c r="E1149" s="161"/>
      <c r="F1149" s="171"/>
      <c r="G1149" s="161"/>
      <c r="H1149" s="170"/>
    </row>
    <row r="1150" spans="1:8" s="145" customFormat="1" x14ac:dyDescent="0.3">
      <c r="A1150" s="121"/>
      <c r="B1150" s="48"/>
      <c r="C1150" s="4"/>
      <c r="D1150" s="26"/>
      <c r="E1150" s="161"/>
      <c r="F1150" s="171"/>
      <c r="G1150" s="161"/>
      <c r="H1150" s="170"/>
    </row>
    <row r="1151" spans="1:8" s="145" customFormat="1" x14ac:dyDescent="0.3">
      <c r="A1151" s="121"/>
      <c r="B1151" s="48"/>
      <c r="C1151" s="4"/>
      <c r="D1151" s="26"/>
      <c r="E1151" s="161"/>
      <c r="F1151" s="171"/>
      <c r="G1151" s="161"/>
      <c r="H1151" s="170"/>
    </row>
    <row r="1152" spans="1:8" s="145" customFormat="1" x14ac:dyDescent="0.3">
      <c r="A1152" s="121"/>
      <c r="B1152" s="48"/>
      <c r="C1152" s="4"/>
      <c r="D1152" s="26"/>
      <c r="E1152" s="161"/>
      <c r="F1152" s="171"/>
      <c r="G1152" s="161"/>
      <c r="H1152" s="170"/>
    </row>
    <row r="1153" spans="1:8" s="145" customFormat="1" x14ac:dyDescent="0.3">
      <c r="A1153" s="121"/>
      <c r="B1153" s="48"/>
      <c r="C1153" s="4"/>
      <c r="D1153" s="26"/>
      <c r="E1153" s="161"/>
      <c r="F1153" s="171"/>
      <c r="G1153" s="161"/>
      <c r="H1153" s="170"/>
    </row>
    <row r="1154" spans="1:8" s="145" customFormat="1" x14ac:dyDescent="0.3">
      <c r="A1154" s="121"/>
      <c r="B1154" s="48"/>
      <c r="C1154" s="4"/>
      <c r="D1154" s="26"/>
      <c r="E1154" s="161"/>
      <c r="F1154" s="171"/>
      <c r="G1154" s="161"/>
      <c r="H1154" s="170"/>
    </row>
    <row r="1155" spans="1:8" s="145" customFormat="1" x14ac:dyDescent="0.3">
      <c r="A1155" s="121"/>
      <c r="B1155" s="48"/>
      <c r="C1155" s="4"/>
      <c r="D1155" s="26"/>
      <c r="E1155" s="161"/>
      <c r="F1155" s="171"/>
      <c r="G1155" s="161"/>
      <c r="H1155" s="170"/>
    </row>
    <row r="1156" spans="1:8" s="145" customFormat="1" x14ac:dyDescent="0.3">
      <c r="A1156" s="121"/>
      <c r="B1156" s="48"/>
      <c r="C1156" s="4"/>
      <c r="D1156" s="26"/>
      <c r="E1156" s="161"/>
      <c r="F1156" s="171"/>
      <c r="G1156" s="161"/>
      <c r="H1156" s="170"/>
    </row>
    <row r="1157" spans="1:8" s="145" customFormat="1" x14ac:dyDescent="0.3">
      <c r="A1157" s="121"/>
      <c r="B1157" s="48"/>
      <c r="C1157" s="4"/>
      <c r="D1157" s="26"/>
      <c r="E1157" s="161"/>
      <c r="F1157" s="171"/>
      <c r="G1157" s="161"/>
      <c r="H1157" s="170"/>
    </row>
    <row r="1158" spans="1:8" s="145" customFormat="1" x14ac:dyDescent="0.3">
      <c r="A1158" s="121"/>
      <c r="B1158" s="48"/>
      <c r="C1158" s="4"/>
      <c r="D1158" s="26"/>
      <c r="E1158" s="161"/>
      <c r="F1158" s="171"/>
      <c r="G1158" s="161"/>
      <c r="H1158" s="170"/>
    </row>
    <row r="1159" spans="1:8" s="145" customFormat="1" x14ac:dyDescent="0.3">
      <c r="A1159" s="121"/>
      <c r="B1159" s="48"/>
      <c r="C1159" s="4"/>
      <c r="D1159" s="26"/>
      <c r="E1159" s="161"/>
      <c r="F1159" s="171"/>
      <c r="G1159" s="161"/>
      <c r="H1159" s="170"/>
    </row>
    <row r="1160" spans="1:8" s="145" customFormat="1" x14ac:dyDescent="0.3">
      <c r="A1160" s="121"/>
      <c r="B1160" s="48"/>
      <c r="C1160" s="4"/>
      <c r="D1160" s="26"/>
      <c r="E1160" s="161"/>
      <c r="F1160" s="171"/>
      <c r="G1160" s="161"/>
      <c r="H1160" s="170"/>
    </row>
    <row r="1161" spans="1:8" s="145" customFormat="1" x14ac:dyDescent="0.3">
      <c r="A1161" s="121"/>
      <c r="B1161" s="48"/>
      <c r="C1161" s="4"/>
      <c r="D1161" s="26"/>
      <c r="E1161" s="161"/>
      <c r="F1161" s="171"/>
      <c r="G1161" s="161"/>
      <c r="H1161" s="170"/>
    </row>
    <row r="1162" spans="1:8" s="145" customFormat="1" x14ac:dyDescent="0.3">
      <c r="A1162" s="121"/>
      <c r="B1162" s="48"/>
      <c r="C1162" s="4"/>
      <c r="D1162" s="26"/>
      <c r="E1162" s="161"/>
      <c r="F1162" s="171"/>
      <c r="G1162" s="161"/>
      <c r="H1162" s="170"/>
    </row>
    <row r="1163" spans="1:8" s="145" customFormat="1" x14ac:dyDescent="0.3">
      <c r="A1163" s="121"/>
      <c r="B1163" s="48"/>
      <c r="C1163" s="4"/>
      <c r="D1163" s="26"/>
      <c r="E1163" s="161"/>
      <c r="F1163" s="171"/>
      <c r="G1163" s="161"/>
      <c r="H1163" s="170"/>
    </row>
    <row r="1164" spans="1:8" s="145" customFormat="1" x14ac:dyDescent="0.3">
      <c r="A1164" s="121"/>
      <c r="B1164" s="48"/>
      <c r="C1164" s="4"/>
      <c r="D1164" s="26"/>
      <c r="E1164" s="161"/>
      <c r="F1164" s="171"/>
      <c r="G1164" s="161"/>
      <c r="H1164" s="170"/>
    </row>
    <row r="1165" spans="1:8" s="145" customFormat="1" x14ac:dyDescent="0.3">
      <c r="A1165" s="121"/>
      <c r="B1165" s="48"/>
      <c r="C1165" s="4"/>
      <c r="D1165" s="26"/>
      <c r="E1165" s="161"/>
      <c r="F1165" s="171"/>
      <c r="G1165" s="161"/>
      <c r="H1165" s="170"/>
    </row>
    <row r="1166" spans="1:8" s="145" customFormat="1" x14ac:dyDescent="0.3">
      <c r="A1166" s="121"/>
      <c r="B1166" s="48"/>
      <c r="C1166" s="4"/>
      <c r="D1166" s="26"/>
      <c r="E1166" s="161"/>
      <c r="F1166" s="171"/>
      <c r="G1166" s="161"/>
      <c r="H1166" s="170"/>
    </row>
    <row r="1167" spans="1:8" s="145" customFormat="1" x14ac:dyDescent="0.3">
      <c r="A1167" s="121"/>
      <c r="B1167" s="48"/>
      <c r="C1167" s="4"/>
      <c r="D1167" s="26"/>
      <c r="E1167" s="161"/>
      <c r="F1167" s="171"/>
      <c r="G1167" s="161"/>
      <c r="H1167" s="170"/>
    </row>
    <row r="1168" spans="1:8" s="145" customFormat="1" x14ac:dyDescent="0.3">
      <c r="A1168" s="121"/>
      <c r="B1168" s="48"/>
      <c r="C1168" s="4"/>
      <c r="D1168" s="26"/>
      <c r="E1168" s="161"/>
      <c r="F1168" s="171"/>
      <c r="G1168" s="161"/>
      <c r="H1168" s="170"/>
    </row>
    <row r="1169" spans="1:8" s="145" customFormat="1" x14ac:dyDescent="0.3">
      <c r="A1169" s="121"/>
      <c r="B1169" s="48"/>
      <c r="C1169" s="4"/>
      <c r="D1169" s="26"/>
      <c r="E1169" s="161"/>
      <c r="F1169" s="171"/>
      <c r="G1169" s="161"/>
      <c r="H1169" s="170"/>
    </row>
    <row r="1170" spans="1:8" s="145" customFormat="1" x14ac:dyDescent="0.3">
      <c r="A1170" s="121"/>
      <c r="B1170" s="48"/>
      <c r="C1170" s="4"/>
      <c r="D1170" s="26"/>
      <c r="E1170" s="161"/>
      <c r="F1170" s="171"/>
      <c r="G1170" s="161"/>
      <c r="H1170" s="170"/>
    </row>
    <row r="1171" spans="1:8" s="145" customFormat="1" x14ac:dyDescent="0.3">
      <c r="A1171" s="121"/>
      <c r="B1171" s="48"/>
      <c r="C1171" s="4"/>
      <c r="D1171" s="26"/>
      <c r="E1171" s="161"/>
      <c r="F1171" s="171"/>
      <c r="G1171" s="161"/>
      <c r="H1171" s="170"/>
    </row>
    <row r="1172" spans="1:8" s="145" customFormat="1" x14ac:dyDescent="0.3">
      <c r="A1172" s="121"/>
      <c r="B1172" s="48"/>
      <c r="C1172" s="4"/>
      <c r="D1172" s="26"/>
      <c r="E1172" s="161"/>
      <c r="F1172" s="171"/>
      <c r="G1172" s="161"/>
      <c r="H1172" s="170"/>
    </row>
    <row r="1173" spans="1:8" s="145" customFormat="1" x14ac:dyDescent="0.3">
      <c r="A1173" s="121"/>
      <c r="B1173" s="48"/>
      <c r="C1173" s="4"/>
      <c r="D1173" s="26"/>
      <c r="E1173" s="161"/>
      <c r="F1173" s="171"/>
      <c r="G1173" s="161"/>
      <c r="H1173" s="170"/>
    </row>
    <row r="1174" spans="1:8" s="145" customFormat="1" x14ac:dyDescent="0.3">
      <c r="A1174" s="121"/>
      <c r="B1174" s="48"/>
      <c r="C1174" s="4"/>
      <c r="D1174" s="26"/>
      <c r="E1174" s="161"/>
      <c r="F1174" s="171"/>
      <c r="G1174" s="161"/>
      <c r="H1174" s="170"/>
    </row>
    <row r="1175" spans="1:8" s="145" customFormat="1" x14ac:dyDescent="0.3">
      <c r="A1175" s="121"/>
      <c r="B1175" s="48"/>
      <c r="C1175" s="4"/>
      <c r="D1175" s="26"/>
      <c r="E1175" s="161"/>
      <c r="F1175" s="171"/>
      <c r="G1175" s="161"/>
      <c r="H1175" s="170"/>
    </row>
    <row r="1176" spans="1:8" s="145" customFormat="1" x14ac:dyDescent="0.3">
      <c r="A1176" s="121"/>
      <c r="B1176" s="48"/>
      <c r="C1176" s="4"/>
      <c r="D1176" s="26"/>
      <c r="E1176" s="161"/>
      <c r="F1176" s="171"/>
      <c r="G1176" s="161"/>
      <c r="H1176" s="170"/>
    </row>
    <row r="1177" spans="1:8" s="145" customFormat="1" x14ac:dyDescent="0.3">
      <c r="A1177" s="121"/>
      <c r="B1177" s="48"/>
      <c r="C1177" s="4"/>
      <c r="D1177" s="26"/>
      <c r="E1177" s="161"/>
      <c r="F1177" s="171"/>
      <c r="G1177" s="161"/>
      <c r="H1177" s="170"/>
    </row>
    <row r="1178" spans="1:8" s="145" customFormat="1" x14ac:dyDescent="0.3">
      <c r="A1178" s="121"/>
      <c r="B1178" s="48"/>
      <c r="C1178" s="4"/>
      <c r="D1178" s="26"/>
      <c r="E1178" s="161"/>
      <c r="F1178" s="171"/>
      <c r="G1178" s="161"/>
      <c r="H1178" s="170"/>
    </row>
    <row r="1179" spans="1:8" s="145" customFormat="1" x14ac:dyDescent="0.3">
      <c r="A1179" s="121"/>
      <c r="B1179" s="48"/>
      <c r="C1179" s="4"/>
      <c r="D1179" s="26"/>
      <c r="E1179" s="161"/>
      <c r="F1179" s="171"/>
      <c r="G1179" s="161"/>
      <c r="H1179" s="170"/>
    </row>
    <row r="1180" spans="1:8" s="145" customFormat="1" x14ac:dyDescent="0.3">
      <c r="A1180" s="121"/>
      <c r="B1180" s="48"/>
      <c r="C1180" s="4"/>
      <c r="D1180" s="26"/>
      <c r="E1180" s="161"/>
      <c r="F1180" s="171"/>
      <c r="G1180" s="161"/>
      <c r="H1180" s="170"/>
    </row>
    <row r="1181" spans="1:8" s="145" customFormat="1" x14ac:dyDescent="0.3">
      <c r="A1181" s="121"/>
      <c r="B1181" s="48"/>
      <c r="C1181" s="4"/>
      <c r="D1181" s="26"/>
      <c r="E1181" s="161"/>
      <c r="F1181" s="171"/>
      <c r="G1181" s="161"/>
      <c r="H1181" s="170"/>
    </row>
    <row r="1182" spans="1:8" s="145" customFormat="1" x14ac:dyDescent="0.3">
      <c r="A1182" s="121"/>
      <c r="B1182" s="48"/>
      <c r="C1182" s="4"/>
      <c r="D1182" s="26"/>
      <c r="E1182" s="161"/>
      <c r="F1182" s="171"/>
      <c r="G1182" s="161"/>
      <c r="H1182" s="170"/>
    </row>
    <row r="1183" spans="1:8" s="145" customFormat="1" x14ac:dyDescent="0.3">
      <c r="A1183" s="121"/>
      <c r="B1183" s="48"/>
      <c r="C1183" s="4"/>
      <c r="D1183" s="26"/>
      <c r="E1183" s="161"/>
      <c r="F1183" s="171"/>
      <c r="G1183" s="161"/>
      <c r="H1183" s="170"/>
    </row>
    <row r="1184" spans="1:8" s="145" customFormat="1" x14ac:dyDescent="0.3">
      <c r="A1184" s="121"/>
      <c r="B1184" s="48"/>
      <c r="C1184" s="4"/>
      <c r="D1184" s="26"/>
      <c r="E1184" s="161"/>
      <c r="F1184" s="171"/>
      <c r="G1184" s="161"/>
      <c r="H1184" s="170"/>
    </row>
    <row r="1185" spans="1:8" s="145" customFormat="1" x14ac:dyDescent="0.3">
      <c r="A1185" s="121"/>
      <c r="B1185" s="48"/>
      <c r="C1185" s="4"/>
      <c r="D1185" s="26"/>
      <c r="E1185" s="161"/>
      <c r="F1185" s="171"/>
      <c r="G1185" s="161"/>
      <c r="H1185" s="170"/>
    </row>
    <row r="1186" spans="1:8" s="145" customFormat="1" x14ac:dyDescent="0.3">
      <c r="A1186" s="121"/>
      <c r="B1186" s="48"/>
      <c r="C1186" s="4"/>
      <c r="D1186" s="26"/>
      <c r="E1186" s="161"/>
      <c r="F1186" s="171"/>
      <c r="G1186" s="161"/>
      <c r="H1186" s="170"/>
    </row>
    <row r="1187" spans="1:8" s="145" customFormat="1" x14ac:dyDescent="0.3">
      <c r="A1187" s="121"/>
      <c r="B1187" s="48"/>
      <c r="C1187" s="4"/>
      <c r="D1187" s="26"/>
      <c r="E1187" s="161"/>
      <c r="F1187" s="171"/>
      <c r="G1187" s="161"/>
      <c r="H1187" s="170"/>
    </row>
    <row r="1188" spans="1:8" s="145" customFormat="1" x14ac:dyDescent="0.3">
      <c r="A1188" s="121"/>
      <c r="B1188" s="48"/>
      <c r="C1188" s="4"/>
      <c r="D1188" s="26"/>
      <c r="E1188" s="161"/>
      <c r="F1188" s="171"/>
      <c r="G1188" s="161"/>
      <c r="H1188" s="170"/>
    </row>
    <row r="1189" spans="1:8" s="145" customFormat="1" x14ac:dyDescent="0.3">
      <c r="A1189" s="121"/>
      <c r="B1189" s="48"/>
      <c r="C1189" s="4"/>
      <c r="D1189" s="26"/>
      <c r="E1189" s="161"/>
      <c r="F1189" s="171"/>
      <c r="G1189" s="161"/>
      <c r="H1189" s="170"/>
    </row>
    <row r="1190" spans="1:8" s="145" customFormat="1" x14ac:dyDescent="0.3">
      <c r="A1190" s="121"/>
      <c r="B1190" s="48"/>
      <c r="C1190" s="4"/>
      <c r="D1190" s="26"/>
      <c r="E1190" s="161"/>
      <c r="F1190" s="171"/>
      <c r="G1190" s="161"/>
      <c r="H1190" s="170"/>
    </row>
    <row r="1191" spans="1:8" s="145" customFormat="1" x14ac:dyDescent="0.3">
      <c r="A1191" s="121"/>
      <c r="B1191" s="48"/>
      <c r="C1191" s="4"/>
      <c r="D1191" s="26"/>
      <c r="E1191" s="161"/>
      <c r="F1191" s="171"/>
      <c r="G1191" s="161"/>
      <c r="H1191" s="170"/>
    </row>
    <row r="1192" spans="1:8" s="145" customFormat="1" x14ac:dyDescent="0.3">
      <c r="A1192" s="121"/>
      <c r="B1192" s="48"/>
      <c r="C1192" s="4"/>
      <c r="D1192" s="26"/>
      <c r="E1192" s="161"/>
      <c r="F1192" s="171"/>
      <c r="G1192" s="161"/>
      <c r="H1192" s="170"/>
    </row>
    <row r="1193" spans="1:8" s="145" customFormat="1" x14ac:dyDescent="0.3">
      <c r="A1193" s="121"/>
      <c r="B1193" s="48"/>
      <c r="C1193" s="4"/>
      <c r="D1193" s="26"/>
      <c r="E1193" s="161"/>
      <c r="F1193" s="171"/>
      <c r="G1193" s="161"/>
      <c r="H1193" s="170"/>
    </row>
    <row r="1194" spans="1:8" s="145" customFormat="1" x14ac:dyDescent="0.3">
      <c r="A1194" s="121"/>
      <c r="B1194" s="48"/>
      <c r="C1194" s="4"/>
      <c r="D1194" s="26"/>
      <c r="E1194" s="161"/>
      <c r="F1194" s="171"/>
      <c r="G1194" s="161"/>
      <c r="H1194" s="170"/>
    </row>
    <row r="1195" spans="1:8" s="145" customFormat="1" x14ac:dyDescent="0.3">
      <c r="A1195" s="121"/>
      <c r="B1195" s="48"/>
      <c r="C1195" s="4"/>
      <c r="D1195" s="26"/>
      <c r="E1195" s="161"/>
      <c r="F1195" s="171"/>
      <c r="G1195" s="161"/>
      <c r="H1195" s="170"/>
    </row>
    <row r="1196" spans="1:8" s="145" customFormat="1" x14ac:dyDescent="0.3">
      <c r="A1196" s="121"/>
      <c r="B1196" s="48"/>
      <c r="C1196" s="4"/>
      <c r="D1196" s="26"/>
      <c r="E1196" s="161"/>
      <c r="F1196" s="171"/>
      <c r="G1196" s="161"/>
      <c r="H1196" s="170"/>
    </row>
    <row r="1197" spans="1:8" s="145" customFormat="1" x14ac:dyDescent="0.3">
      <c r="A1197" s="121"/>
      <c r="B1197" s="48"/>
      <c r="C1197" s="4"/>
      <c r="D1197" s="26"/>
      <c r="E1197" s="161"/>
      <c r="F1197" s="171"/>
      <c r="G1197" s="161"/>
      <c r="H1197" s="170"/>
    </row>
    <row r="1198" spans="1:8" s="145" customFormat="1" x14ac:dyDescent="0.3">
      <c r="A1198" s="121"/>
      <c r="B1198" s="48"/>
      <c r="C1198" s="4"/>
      <c r="D1198" s="26"/>
      <c r="E1198" s="161"/>
      <c r="F1198" s="171"/>
      <c r="G1198" s="161"/>
      <c r="H1198" s="170"/>
    </row>
    <row r="1199" spans="1:8" s="145" customFormat="1" x14ac:dyDescent="0.3">
      <c r="A1199" s="121"/>
      <c r="B1199" s="48"/>
      <c r="C1199" s="4"/>
      <c r="D1199" s="26"/>
      <c r="E1199" s="161"/>
      <c r="F1199" s="171"/>
      <c r="G1199" s="161"/>
      <c r="H1199" s="170"/>
    </row>
    <row r="1200" spans="1:8" s="145" customFormat="1" x14ac:dyDescent="0.3">
      <c r="A1200" s="121"/>
      <c r="B1200" s="48"/>
      <c r="C1200" s="4"/>
      <c r="D1200" s="26"/>
      <c r="E1200" s="161"/>
      <c r="F1200" s="171"/>
      <c r="G1200" s="161"/>
      <c r="H1200" s="170"/>
    </row>
    <row r="1201" spans="1:8" s="145" customFormat="1" x14ac:dyDescent="0.3">
      <c r="A1201" s="121"/>
      <c r="B1201" s="48"/>
      <c r="C1201" s="4"/>
      <c r="D1201" s="26"/>
      <c r="E1201" s="161"/>
      <c r="F1201" s="171"/>
      <c r="G1201" s="161"/>
      <c r="H1201" s="170"/>
    </row>
    <row r="1202" spans="1:8" s="145" customFormat="1" x14ac:dyDescent="0.3">
      <c r="A1202" s="121"/>
      <c r="B1202" s="48"/>
      <c r="C1202" s="4"/>
      <c r="D1202" s="26"/>
      <c r="E1202" s="161"/>
      <c r="F1202" s="171"/>
      <c r="G1202" s="161"/>
      <c r="H1202" s="170"/>
    </row>
    <row r="1203" spans="1:8" s="145" customFormat="1" x14ac:dyDescent="0.3">
      <c r="A1203" s="121"/>
      <c r="B1203" s="48"/>
      <c r="C1203" s="4"/>
      <c r="D1203" s="26"/>
      <c r="E1203" s="161"/>
      <c r="F1203" s="171"/>
      <c r="G1203" s="161"/>
      <c r="H1203" s="170"/>
    </row>
    <row r="1204" spans="1:8" s="145" customFormat="1" x14ac:dyDescent="0.3">
      <c r="A1204" s="121"/>
      <c r="B1204" s="48"/>
      <c r="C1204" s="4"/>
      <c r="D1204" s="26"/>
      <c r="E1204" s="161"/>
      <c r="F1204" s="171"/>
      <c r="G1204" s="161"/>
      <c r="H1204" s="170"/>
    </row>
    <row r="1205" spans="1:8" s="145" customFormat="1" x14ac:dyDescent="0.3">
      <c r="A1205" s="121"/>
      <c r="B1205" s="48"/>
      <c r="C1205" s="4"/>
      <c r="D1205" s="26"/>
      <c r="E1205" s="161"/>
      <c r="F1205" s="171"/>
      <c r="G1205" s="161"/>
      <c r="H1205" s="170"/>
    </row>
    <row r="1206" spans="1:8" s="145" customFormat="1" x14ac:dyDescent="0.3">
      <c r="A1206" s="121"/>
      <c r="B1206" s="48"/>
      <c r="C1206" s="4"/>
      <c r="D1206" s="26"/>
      <c r="E1206" s="161"/>
      <c r="F1206" s="171"/>
      <c r="G1206" s="161"/>
      <c r="H1206" s="170"/>
    </row>
    <row r="1207" spans="1:8" s="145" customFormat="1" x14ac:dyDescent="0.3">
      <c r="A1207" s="121"/>
      <c r="B1207" s="48"/>
      <c r="C1207" s="4"/>
      <c r="D1207" s="26"/>
      <c r="E1207" s="161"/>
      <c r="F1207" s="171"/>
      <c r="G1207" s="161"/>
      <c r="H1207" s="170"/>
    </row>
    <row r="1208" spans="1:8" s="145" customFormat="1" x14ac:dyDescent="0.3">
      <c r="A1208" s="121"/>
      <c r="B1208" s="48"/>
      <c r="C1208" s="4"/>
      <c r="D1208" s="26"/>
      <c r="E1208" s="161"/>
      <c r="F1208" s="171"/>
      <c r="G1208" s="161"/>
      <c r="H1208" s="170"/>
    </row>
    <row r="1209" spans="1:8" s="145" customFormat="1" x14ac:dyDescent="0.3">
      <c r="A1209" s="121"/>
      <c r="B1209" s="48"/>
      <c r="C1209" s="4"/>
      <c r="D1209" s="26"/>
      <c r="E1209" s="161"/>
      <c r="F1209" s="171"/>
      <c r="G1209" s="161"/>
      <c r="H1209" s="170"/>
    </row>
    <row r="1210" spans="1:8" s="145" customFormat="1" x14ac:dyDescent="0.3">
      <c r="A1210" s="121"/>
      <c r="B1210" s="48"/>
      <c r="C1210" s="4"/>
      <c r="D1210" s="26"/>
      <c r="E1210" s="161"/>
      <c r="F1210" s="171"/>
      <c r="G1210" s="161"/>
      <c r="H1210" s="170"/>
    </row>
    <row r="1211" spans="1:8" s="145" customFormat="1" x14ac:dyDescent="0.3">
      <c r="A1211" s="121"/>
      <c r="B1211" s="48"/>
      <c r="C1211" s="4"/>
      <c r="D1211" s="26"/>
      <c r="E1211" s="161"/>
      <c r="F1211" s="171"/>
      <c r="G1211" s="161"/>
      <c r="H1211" s="170"/>
    </row>
    <row r="1212" spans="1:8" s="145" customFormat="1" x14ac:dyDescent="0.3">
      <c r="A1212" s="121"/>
      <c r="B1212" s="48"/>
      <c r="C1212" s="4"/>
      <c r="D1212" s="26"/>
      <c r="E1212" s="161"/>
      <c r="F1212" s="171"/>
      <c r="G1212" s="161"/>
      <c r="H1212" s="170"/>
    </row>
    <row r="1213" spans="1:8" s="145" customFormat="1" x14ac:dyDescent="0.3">
      <c r="A1213" s="121"/>
      <c r="B1213" s="48"/>
      <c r="C1213" s="4"/>
      <c r="D1213" s="26"/>
      <c r="E1213" s="161"/>
      <c r="F1213" s="171"/>
      <c r="G1213" s="161"/>
      <c r="H1213" s="170"/>
    </row>
    <row r="1214" spans="1:8" s="145" customFormat="1" x14ac:dyDescent="0.3">
      <c r="A1214" s="121"/>
      <c r="B1214" s="48"/>
      <c r="C1214" s="4"/>
      <c r="D1214" s="26"/>
      <c r="E1214" s="161"/>
      <c r="F1214" s="171"/>
      <c r="G1214" s="161"/>
      <c r="H1214" s="170"/>
    </row>
    <row r="1215" spans="1:8" s="145" customFormat="1" x14ac:dyDescent="0.3">
      <c r="A1215" s="121"/>
      <c r="B1215" s="48"/>
      <c r="C1215" s="4"/>
      <c r="D1215" s="26"/>
      <c r="E1215" s="161"/>
      <c r="F1215" s="171"/>
      <c r="G1215" s="161"/>
      <c r="H1215" s="170"/>
    </row>
    <row r="1216" spans="1:8" s="145" customFormat="1" x14ac:dyDescent="0.3">
      <c r="A1216" s="121"/>
      <c r="B1216" s="48"/>
      <c r="C1216" s="4"/>
      <c r="D1216" s="26"/>
      <c r="E1216" s="161"/>
      <c r="F1216" s="171"/>
      <c r="G1216" s="161"/>
      <c r="H1216" s="170"/>
    </row>
    <row r="1217" spans="1:8" s="145" customFormat="1" x14ac:dyDescent="0.3">
      <c r="A1217" s="121"/>
      <c r="B1217" s="48"/>
      <c r="C1217" s="4"/>
      <c r="D1217" s="26"/>
      <c r="E1217" s="161"/>
      <c r="F1217" s="171"/>
      <c r="G1217" s="161"/>
      <c r="H1217" s="170"/>
    </row>
    <row r="1218" spans="1:8" s="145" customFormat="1" x14ac:dyDescent="0.3">
      <c r="A1218" s="121"/>
      <c r="B1218" s="48"/>
      <c r="C1218" s="4"/>
      <c r="D1218" s="26"/>
      <c r="E1218" s="161"/>
      <c r="F1218" s="171"/>
      <c r="G1218" s="161"/>
      <c r="H1218" s="170"/>
    </row>
    <row r="1219" spans="1:8" s="145" customFormat="1" x14ac:dyDescent="0.3">
      <c r="A1219" s="121"/>
      <c r="B1219" s="48"/>
      <c r="C1219" s="4"/>
      <c r="D1219" s="26"/>
      <c r="E1219" s="161"/>
      <c r="F1219" s="171"/>
      <c r="G1219" s="161"/>
      <c r="H1219" s="170"/>
    </row>
    <row r="1220" spans="1:8" s="145" customFormat="1" x14ac:dyDescent="0.3">
      <c r="A1220" s="121"/>
      <c r="B1220" s="48"/>
      <c r="C1220" s="4"/>
      <c r="D1220" s="26"/>
      <c r="E1220" s="161"/>
      <c r="F1220" s="171"/>
      <c r="G1220" s="161"/>
      <c r="H1220" s="170"/>
    </row>
    <row r="1221" spans="1:8" s="145" customFormat="1" x14ac:dyDescent="0.3">
      <c r="A1221" s="121"/>
      <c r="B1221" s="48"/>
      <c r="C1221" s="4"/>
      <c r="D1221" s="26"/>
      <c r="E1221" s="161"/>
      <c r="F1221" s="171"/>
      <c r="G1221" s="161"/>
      <c r="H1221" s="170"/>
    </row>
    <row r="1222" spans="1:8" s="145" customFormat="1" x14ac:dyDescent="0.3">
      <c r="A1222" s="121"/>
      <c r="B1222" s="48"/>
      <c r="C1222" s="4"/>
      <c r="D1222" s="26"/>
      <c r="E1222" s="161"/>
      <c r="F1222" s="171"/>
      <c r="G1222" s="161"/>
      <c r="H1222" s="170"/>
    </row>
    <row r="1223" spans="1:8" s="145" customFormat="1" x14ac:dyDescent="0.3">
      <c r="A1223" s="121"/>
      <c r="B1223" s="48"/>
      <c r="C1223" s="4"/>
      <c r="D1223" s="26"/>
      <c r="E1223" s="161"/>
      <c r="F1223" s="171"/>
      <c r="G1223" s="161"/>
      <c r="H1223" s="170"/>
    </row>
    <row r="1224" spans="1:8" s="145" customFormat="1" x14ac:dyDescent="0.3">
      <c r="A1224" s="121"/>
      <c r="B1224" s="48"/>
      <c r="C1224" s="4"/>
      <c r="D1224" s="26"/>
      <c r="E1224" s="161"/>
      <c r="F1224" s="171"/>
      <c r="G1224" s="161"/>
      <c r="H1224" s="170"/>
    </row>
    <row r="1225" spans="1:8" s="145" customFormat="1" x14ac:dyDescent="0.3">
      <c r="A1225" s="121"/>
      <c r="B1225" s="48"/>
      <c r="C1225" s="4"/>
      <c r="D1225" s="26"/>
      <c r="E1225" s="161"/>
      <c r="F1225" s="171"/>
      <c r="G1225" s="161"/>
      <c r="H1225" s="170"/>
    </row>
    <row r="1226" spans="1:8" s="145" customFormat="1" x14ac:dyDescent="0.3">
      <c r="A1226" s="121"/>
      <c r="B1226" s="48"/>
      <c r="C1226" s="4"/>
      <c r="D1226" s="26"/>
      <c r="E1226" s="161"/>
      <c r="F1226" s="171"/>
      <c r="G1226" s="161"/>
      <c r="H1226" s="170"/>
    </row>
    <row r="1227" spans="1:8" s="145" customFormat="1" x14ac:dyDescent="0.3">
      <c r="A1227" s="121"/>
      <c r="B1227" s="48"/>
      <c r="C1227" s="4"/>
      <c r="D1227" s="26"/>
      <c r="E1227" s="161"/>
      <c r="F1227" s="171"/>
      <c r="G1227" s="161"/>
      <c r="H1227" s="170"/>
    </row>
    <row r="1228" spans="1:8" s="145" customFormat="1" x14ac:dyDescent="0.3">
      <c r="A1228" s="121"/>
      <c r="B1228" s="48"/>
      <c r="C1228" s="4"/>
      <c r="D1228" s="26"/>
      <c r="E1228" s="161"/>
      <c r="F1228" s="171"/>
      <c r="G1228" s="161"/>
      <c r="H1228" s="170"/>
    </row>
    <row r="1229" spans="1:8" s="145" customFormat="1" x14ac:dyDescent="0.3">
      <c r="A1229" s="121"/>
      <c r="B1229" s="48"/>
      <c r="C1229" s="4"/>
      <c r="D1229" s="26"/>
      <c r="E1229" s="161"/>
      <c r="F1229" s="171"/>
      <c r="G1229" s="161"/>
      <c r="H1229" s="170"/>
    </row>
    <row r="1230" spans="1:8" s="145" customFormat="1" x14ac:dyDescent="0.3">
      <c r="A1230" s="121"/>
      <c r="B1230" s="48"/>
      <c r="C1230" s="4"/>
      <c r="D1230" s="26"/>
      <c r="E1230" s="161"/>
      <c r="F1230" s="171"/>
      <c r="G1230" s="161"/>
      <c r="H1230" s="170"/>
    </row>
    <row r="1231" spans="1:8" s="145" customFormat="1" x14ac:dyDescent="0.3">
      <c r="A1231" s="121"/>
      <c r="B1231" s="48"/>
      <c r="C1231" s="4"/>
      <c r="D1231" s="26"/>
      <c r="E1231" s="161"/>
      <c r="F1231" s="171"/>
      <c r="G1231" s="161"/>
      <c r="H1231" s="170"/>
    </row>
    <row r="1232" spans="1:8" s="145" customFormat="1" x14ac:dyDescent="0.3">
      <c r="A1232" s="121"/>
      <c r="B1232" s="48"/>
      <c r="C1232" s="4"/>
      <c r="D1232" s="26"/>
      <c r="E1232" s="161"/>
      <c r="F1232" s="171"/>
      <c r="G1232" s="161"/>
      <c r="H1232" s="170"/>
    </row>
    <row r="1233" spans="1:8" s="145" customFormat="1" x14ac:dyDescent="0.3">
      <c r="A1233" s="121"/>
      <c r="B1233" s="48"/>
      <c r="C1233" s="4"/>
      <c r="D1233" s="26"/>
      <c r="E1233" s="161"/>
      <c r="F1233" s="171"/>
      <c r="G1233" s="161"/>
      <c r="H1233" s="170"/>
    </row>
    <row r="1234" spans="1:8" s="145" customFormat="1" x14ac:dyDescent="0.3">
      <c r="A1234" s="121"/>
      <c r="B1234" s="48"/>
      <c r="C1234" s="4"/>
      <c r="D1234" s="26"/>
      <c r="E1234" s="161"/>
      <c r="F1234" s="171"/>
      <c r="G1234" s="161"/>
      <c r="H1234" s="170"/>
    </row>
    <row r="1235" spans="1:8" s="145" customFormat="1" x14ac:dyDescent="0.3">
      <c r="A1235" s="121"/>
      <c r="B1235" s="48"/>
      <c r="C1235" s="4"/>
      <c r="D1235" s="26"/>
      <c r="E1235" s="161"/>
      <c r="F1235" s="171"/>
      <c r="G1235" s="161"/>
      <c r="H1235" s="170"/>
    </row>
    <row r="1236" spans="1:8" s="145" customFormat="1" x14ac:dyDescent="0.3">
      <c r="A1236" s="121"/>
      <c r="B1236" s="48"/>
      <c r="C1236" s="4"/>
      <c r="D1236" s="26"/>
      <c r="E1236" s="161"/>
      <c r="F1236" s="171"/>
      <c r="G1236" s="161"/>
      <c r="H1236" s="170"/>
    </row>
    <row r="1237" spans="1:8" s="145" customFormat="1" x14ac:dyDescent="0.3">
      <c r="A1237" s="121"/>
      <c r="B1237" s="48"/>
      <c r="C1237" s="4"/>
      <c r="D1237" s="26"/>
      <c r="E1237" s="161"/>
      <c r="F1237" s="171"/>
      <c r="G1237" s="161"/>
      <c r="H1237" s="170"/>
    </row>
    <row r="1238" spans="1:8" s="145" customFormat="1" x14ac:dyDescent="0.3">
      <c r="A1238" s="121"/>
      <c r="B1238" s="48"/>
      <c r="C1238" s="4"/>
      <c r="D1238" s="26"/>
      <c r="E1238" s="161"/>
      <c r="F1238" s="171"/>
      <c r="G1238" s="161"/>
      <c r="H1238" s="170"/>
    </row>
    <row r="1239" spans="1:8" s="145" customFormat="1" x14ac:dyDescent="0.3">
      <c r="A1239" s="121"/>
      <c r="B1239" s="48"/>
      <c r="C1239" s="4"/>
      <c r="D1239" s="26"/>
      <c r="E1239" s="161"/>
      <c r="F1239" s="171"/>
      <c r="G1239" s="161"/>
      <c r="H1239" s="170"/>
    </row>
    <row r="1240" spans="1:8" s="145" customFormat="1" x14ac:dyDescent="0.3">
      <c r="A1240" s="121"/>
      <c r="B1240" s="48"/>
      <c r="C1240" s="4"/>
      <c r="D1240" s="26"/>
      <c r="E1240" s="161"/>
      <c r="F1240" s="171"/>
      <c r="G1240" s="161"/>
      <c r="H1240" s="170"/>
    </row>
    <row r="1241" spans="1:8" s="145" customFormat="1" x14ac:dyDescent="0.3">
      <c r="A1241" s="121"/>
      <c r="B1241" s="48"/>
      <c r="C1241" s="4"/>
      <c r="D1241" s="26"/>
      <c r="E1241" s="161"/>
      <c r="F1241" s="171"/>
      <c r="G1241" s="161"/>
      <c r="H1241" s="170"/>
    </row>
    <row r="1242" spans="1:8" s="145" customFormat="1" x14ac:dyDescent="0.3">
      <c r="A1242" s="121"/>
      <c r="B1242" s="48"/>
      <c r="C1242" s="4"/>
      <c r="D1242" s="26"/>
      <c r="E1242" s="161"/>
      <c r="F1242" s="171"/>
      <c r="G1242" s="161"/>
      <c r="H1242" s="170"/>
    </row>
    <row r="1243" spans="1:8" s="145" customFormat="1" x14ac:dyDescent="0.3">
      <c r="A1243" s="121"/>
      <c r="B1243" s="48"/>
      <c r="C1243" s="4"/>
      <c r="D1243" s="26"/>
      <c r="E1243" s="161"/>
      <c r="F1243" s="171"/>
      <c r="G1243" s="161"/>
      <c r="H1243" s="170"/>
    </row>
    <row r="1244" spans="1:8" s="145" customFormat="1" x14ac:dyDescent="0.3">
      <c r="A1244" s="121"/>
      <c r="B1244" s="48"/>
      <c r="C1244" s="4"/>
      <c r="D1244" s="26"/>
      <c r="E1244" s="161"/>
      <c r="F1244" s="171"/>
      <c r="G1244" s="161"/>
      <c r="H1244" s="170"/>
    </row>
    <row r="1245" spans="1:8" s="145" customFormat="1" x14ac:dyDescent="0.3">
      <c r="A1245" s="121"/>
      <c r="B1245" s="48"/>
      <c r="C1245" s="4"/>
      <c r="D1245" s="26"/>
      <c r="E1245" s="161"/>
      <c r="F1245" s="171"/>
      <c r="G1245" s="161"/>
      <c r="H1245" s="170"/>
    </row>
    <row r="1246" spans="1:8" s="145" customFormat="1" x14ac:dyDescent="0.3">
      <c r="A1246" s="121"/>
      <c r="B1246" s="48"/>
      <c r="C1246" s="4"/>
      <c r="D1246" s="26"/>
      <c r="E1246" s="161"/>
      <c r="F1246" s="171"/>
      <c r="G1246" s="161"/>
      <c r="H1246" s="170"/>
    </row>
    <row r="1247" spans="1:8" s="145" customFormat="1" x14ac:dyDescent="0.3">
      <c r="A1247" s="121"/>
      <c r="B1247" s="48"/>
      <c r="C1247" s="4"/>
      <c r="D1247" s="26"/>
      <c r="E1247" s="161"/>
      <c r="F1247" s="171"/>
      <c r="G1247" s="161"/>
      <c r="H1247" s="170"/>
    </row>
    <row r="1248" spans="1:8" s="145" customFormat="1" x14ac:dyDescent="0.3">
      <c r="A1248" s="121"/>
      <c r="B1248" s="48"/>
      <c r="C1248" s="4"/>
      <c r="D1248" s="26"/>
      <c r="E1248" s="161"/>
      <c r="F1248" s="171"/>
      <c r="G1248" s="161"/>
      <c r="H1248" s="170"/>
    </row>
    <row r="1249" spans="1:8" s="145" customFormat="1" x14ac:dyDescent="0.3">
      <c r="A1249" s="121"/>
      <c r="B1249" s="48"/>
      <c r="C1249" s="4"/>
      <c r="D1249" s="26"/>
      <c r="E1249" s="161"/>
      <c r="F1249" s="171"/>
      <c r="G1249" s="161"/>
      <c r="H1249" s="170"/>
    </row>
    <row r="1250" spans="1:8" s="145" customFormat="1" x14ac:dyDescent="0.3">
      <c r="A1250" s="121"/>
      <c r="B1250" s="48"/>
      <c r="C1250" s="4"/>
      <c r="D1250" s="26"/>
      <c r="E1250" s="161"/>
      <c r="F1250" s="171"/>
      <c r="G1250" s="161"/>
      <c r="H1250" s="170"/>
    </row>
    <row r="1251" spans="1:8" s="145" customFormat="1" x14ac:dyDescent="0.3">
      <c r="A1251" s="121"/>
      <c r="B1251" s="48"/>
      <c r="C1251" s="4"/>
      <c r="D1251" s="26"/>
      <c r="E1251" s="161"/>
      <c r="F1251" s="171"/>
      <c r="G1251" s="161"/>
      <c r="H1251" s="170"/>
    </row>
    <row r="1252" spans="1:8" s="145" customFormat="1" x14ac:dyDescent="0.3">
      <c r="A1252" s="121"/>
      <c r="B1252" s="48"/>
      <c r="C1252" s="4"/>
      <c r="D1252" s="26"/>
      <c r="E1252" s="161"/>
      <c r="F1252" s="171"/>
      <c r="G1252" s="161"/>
      <c r="H1252" s="170"/>
    </row>
    <row r="1253" spans="1:8" s="145" customFormat="1" x14ac:dyDescent="0.3">
      <c r="A1253" s="121"/>
      <c r="B1253" s="48"/>
      <c r="C1253" s="4"/>
      <c r="D1253" s="26"/>
      <c r="E1253" s="161"/>
      <c r="F1253" s="171"/>
      <c r="G1253" s="161"/>
      <c r="H1253" s="170"/>
    </row>
    <row r="1254" spans="1:8" s="145" customFormat="1" x14ac:dyDescent="0.3">
      <c r="A1254" s="121"/>
      <c r="B1254" s="48"/>
      <c r="C1254" s="4"/>
      <c r="D1254" s="26"/>
      <c r="E1254" s="161"/>
      <c r="F1254" s="171"/>
      <c r="G1254" s="161"/>
      <c r="H1254" s="170"/>
    </row>
    <row r="1255" spans="1:8" s="145" customFormat="1" x14ac:dyDescent="0.3">
      <c r="A1255" s="121"/>
      <c r="B1255" s="48"/>
      <c r="C1255" s="4"/>
      <c r="D1255" s="26"/>
      <c r="E1255" s="161"/>
      <c r="F1255" s="171"/>
      <c r="G1255" s="161"/>
      <c r="H1255" s="170"/>
    </row>
    <row r="1256" spans="1:8" s="145" customFormat="1" x14ac:dyDescent="0.3">
      <c r="A1256" s="121"/>
      <c r="B1256" s="48"/>
      <c r="C1256" s="4"/>
      <c r="D1256" s="26"/>
      <c r="E1256" s="161"/>
      <c r="F1256" s="171"/>
      <c r="G1256" s="161"/>
      <c r="H1256" s="170"/>
    </row>
    <row r="1257" spans="1:8" s="145" customFormat="1" x14ac:dyDescent="0.3">
      <c r="A1257" s="121"/>
      <c r="B1257" s="48"/>
      <c r="C1257" s="4"/>
      <c r="D1257" s="26"/>
      <c r="E1257" s="161"/>
      <c r="F1257" s="171"/>
      <c r="G1257" s="161"/>
      <c r="H1257" s="170"/>
    </row>
    <row r="1258" spans="1:8" s="145" customFormat="1" x14ac:dyDescent="0.3">
      <c r="A1258" s="121"/>
      <c r="B1258" s="48"/>
      <c r="C1258" s="4"/>
      <c r="D1258" s="26"/>
      <c r="E1258" s="161"/>
      <c r="F1258" s="171"/>
      <c r="G1258" s="161"/>
      <c r="H1258" s="170"/>
    </row>
    <row r="1259" spans="1:8" s="145" customFormat="1" x14ac:dyDescent="0.3">
      <c r="A1259" s="121"/>
      <c r="B1259" s="48"/>
      <c r="C1259" s="4"/>
      <c r="D1259" s="26"/>
      <c r="E1259" s="161"/>
      <c r="F1259" s="171"/>
      <c r="G1259" s="161"/>
      <c r="H1259" s="170"/>
    </row>
    <row r="1260" spans="1:8" s="145" customFormat="1" x14ac:dyDescent="0.3">
      <c r="A1260" s="121"/>
      <c r="B1260" s="48"/>
      <c r="C1260" s="4"/>
      <c r="D1260" s="26"/>
      <c r="E1260" s="161"/>
      <c r="F1260" s="171"/>
      <c r="G1260" s="161"/>
      <c r="H1260" s="170"/>
    </row>
    <row r="1261" spans="1:8" s="145" customFormat="1" x14ac:dyDescent="0.3">
      <c r="A1261" s="121"/>
      <c r="B1261" s="48"/>
      <c r="C1261" s="4"/>
      <c r="D1261" s="26"/>
      <c r="E1261" s="161"/>
      <c r="F1261" s="171"/>
      <c r="G1261" s="161"/>
      <c r="H1261" s="170"/>
    </row>
    <row r="1262" spans="1:8" s="145" customFormat="1" x14ac:dyDescent="0.3">
      <c r="A1262" s="121"/>
      <c r="B1262" s="48"/>
      <c r="C1262" s="4"/>
      <c r="D1262" s="26"/>
      <c r="E1262" s="161"/>
      <c r="F1262" s="171"/>
      <c r="G1262" s="161"/>
      <c r="H1262" s="170"/>
    </row>
    <row r="1263" spans="1:8" s="145" customFormat="1" x14ac:dyDescent="0.3">
      <c r="A1263" s="121"/>
      <c r="B1263" s="48"/>
      <c r="C1263" s="4"/>
      <c r="D1263" s="26"/>
      <c r="E1263" s="161"/>
      <c r="F1263" s="171"/>
      <c r="G1263" s="161"/>
      <c r="H1263" s="170"/>
    </row>
    <row r="1264" spans="1:8" s="145" customFormat="1" x14ac:dyDescent="0.3">
      <c r="A1264" s="121"/>
      <c r="B1264" s="48"/>
      <c r="C1264" s="4"/>
      <c r="D1264" s="26"/>
      <c r="E1264" s="161"/>
      <c r="F1264" s="171"/>
      <c r="G1264" s="161"/>
      <c r="H1264" s="170"/>
    </row>
    <row r="1265" spans="1:8" s="145" customFormat="1" x14ac:dyDescent="0.3">
      <c r="A1265" s="121"/>
      <c r="B1265" s="48"/>
      <c r="C1265" s="4"/>
      <c r="D1265" s="26"/>
      <c r="E1265" s="161"/>
      <c r="F1265" s="171"/>
      <c r="G1265" s="161"/>
      <c r="H1265" s="170"/>
    </row>
    <row r="1266" spans="1:8" s="145" customFormat="1" x14ac:dyDescent="0.3">
      <c r="A1266" s="121"/>
      <c r="B1266" s="48"/>
      <c r="C1266" s="4"/>
      <c r="D1266" s="26"/>
      <c r="E1266" s="161"/>
      <c r="F1266" s="171"/>
      <c r="G1266" s="161"/>
      <c r="H1266" s="170"/>
    </row>
    <row r="1267" spans="1:8" s="145" customFormat="1" x14ac:dyDescent="0.3">
      <c r="A1267" s="121"/>
      <c r="B1267" s="48"/>
      <c r="C1267" s="4"/>
      <c r="D1267" s="26"/>
      <c r="E1267" s="161"/>
      <c r="F1267" s="171"/>
      <c r="G1267" s="161"/>
      <c r="H1267" s="170"/>
    </row>
    <row r="1268" spans="1:8" s="145" customFormat="1" x14ac:dyDescent="0.3">
      <c r="A1268" s="121"/>
      <c r="B1268" s="48"/>
      <c r="C1268" s="4"/>
      <c r="D1268" s="26"/>
      <c r="E1268" s="161"/>
      <c r="F1268" s="171"/>
      <c r="G1268" s="161"/>
      <c r="H1268" s="170"/>
    </row>
    <row r="1269" spans="1:8" s="145" customFormat="1" x14ac:dyDescent="0.3">
      <c r="A1269" s="121"/>
      <c r="B1269" s="48"/>
      <c r="C1269" s="4"/>
      <c r="D1269" s="26"/>
      <c r="E1269" s="161"/>
      <c r="F1269" s="171"/>
      <c r="G1269" s="161"/>
      <c r="H1269" s="170"/>
    </row>
    <row r="1270" spans="1:8" s="145" customFormat="1" x14ac:dyDescent="0.3">
      <c r="A1270" s="121"/>
      <c r="B1270" s="48"/>
      <c r="C1270" s="4"/>
      <c r="D1270" s="26"/>
      <c r="E1270" s="161"/>
      <c r="F1270" s="171"/>
      <c r="G1270" s="161"/>
      <c r="H1270" s="170"/>
    </row>
    <row r="1271" spans="1:8" s="145" customFormat="1" x14ac:dyDescent="0.3">
      <c r="A1271" s="121"/>
      <c r="B1271" s="48"/>
      <c r="C1271" s="4"/>
      <c r="D1271" s="26"/>
      <c r="E1271" s="161"/>
      <c r="F1271" s="171"/>
      <c r="G1271" s="161"/>
      <c r="H1271" s="170"/>
    </row>
    <row r="1272" spans="1:8" s="145" customFormat="1" x14ac:dyDescent="0.3">
      <c r="A1272" s="121"/>
      <c r="B1272" s="48"/>
      <c r="C1272" s="4"/>
      <c r="D1272" s="26"/>
      <c r="E1272" s="161"/>
      <c r="F1272" s="171"/>
      <c r="G1272" s="161"/>
      <c r="H1272" s="170"/>
    </row>
    <row r="1273" spans="1:8" s="145" customFormat="1" x14ac:dyDescent="0.3">
      <c r="A1273" s="121"/>
      <c r="B1273" s="48"/>
      <c r="C1273" s="4"/>
      <c r="D1273" s="26"/>
      <c r="E1273" s="161"/>
      <c r="F1273" s="171"/>
      <c r="G1273" s="161"/>
      <c r="H1273" s="170"/>
    </row>
    <row r="1274" spans="1:8" s="145" customFormat="1" x14ac:dyDescent="0.3">
      <c r="A1274" s="121"/>
      <c r="B1274" s="48"/>
      <c r="C1274" s="4"/>
      <c r="D1274" s="26"/>
      <c r="E1274" s="161"/>
      <c r="F1274" s="171"/>
      <c r="G1274" s="161"/>
      <c r="H1274" s="170"/>
    </row>
    <row r="1275" spans="1:8" s="145" customFormat="1" x14ac:dyDescent="0.3">
      <c r="A1275" s="121"/>
      <c r="B1275" s="48"/>
      <c r="C1275" s="4"/>
      <c r="D1275" s="26"/>
      <c r="E1275" s="161"/>
      <c r="F1275" s="171"/>
      <c r="G1275" s="161"/>
      <c r="H1275" s="170"/>
    </row>
    <row r="1276" spans="1:8" s="145" customFormat="1" x14ac:dyDescent="0.3">
      <c r="A1276" s="121"/>
      <c r="B1276" s="48"/>
      <c r="C1276" s="4"/>
      <c r="D1276" s="26"/>
      <c r="E1276" s="161"/>
      <c r="F1276" s="171"/>
      <c r="G1276" s="161"/>
      <c r="H1276" s="170"/>
    </row>
    <row r="1277" spans="1:8" s="145" customFormat="1" x14ac:dyDescent="0.3">
      <c r="A1277" s="121"/>
      <c r="B1277" s="48"/>
      <c r="C1277" s="4"/>
      <c r="D1277" s="26"/>
      <c r="E1277" s="161"/>
      <c r="F1277" s="171"/>
      <c r="G1277" s="161"/>
      <c r="H1277" s="170"/>
    </row>
    <row r="1278" spans="1:8" s="145" customFormat="1" x14ac:dyDescent="0.3">
      <c r="A1278" s="121"/>
      <c r="B1278" s="48"/>
      <c r="C1278" s="4"/>
      <c r="D1278" s="26"/>
      <c r="E1278" s="161"/>
      <c r="F1278" s="171"/>
      <c r="G1278" s="161"/>
      <c r="H1278" s="170"/>
    </row>
    <row r="1279" spans="1:8" s="145" customFormat="1" x14ac:dyDescent="0.3">
      <c r="A1279" s="121"/>
      <c r="B1279" s="48"/>
      <c r="C1279" s="4"/>
      <c r="D1279" s="26"/>
      <c r="E1279" s="161"/>
      <c r="F1279" s="171"/>
      <c r="G1279" s="161"/>
      <c r="H1279" s="170"/>
    </row>
    <row r="1280" spans="1:8" s="145" customFormat="1" x14ac:dyDescent="0.3">
      <c r="A1280" s="121"/>
      <c r="B1280" s="48"/>
      <c r="C1280" s="4"/>
      <c r="D1280" s="26"/>
      <c r="E1280" s="161"/>
      <c r="F1280" s="171"/>
      <c r="G1280" s="161"/>
      <c r="H1280" s="170"/>
    </row>
    <row r="1281" spans="1:8" s="145" customFormat="1" x14ac:dyDescent="0.3">
      <c r="A1281" s="121"/>
      <c r="B1281" s="48"/>
      <c r="C1281" s="4"/>
      <c r="D1281" s="26"/>
      <c r="E1281" s="161"/>
      <c r="F1281" s="171"/>
      <c r="G1281" s="161"/>
      <c r="H1281" s="170"/>
    </row>
    <row r="1282" spans="1:8" s="145" customFormat="1" x14ac:dyDescent="0.3">
      <c r="A1282" s="121"/>
      <c r="B1282" s="48"/>
      <c r="C1282" s="4"/>
      <c r="D1282" s="26"/>
      <c r="E1282" s="161"/>
      <c r="F1282" s="171"/>
      <c r="G1282" s="161"/>
      <c r="H1282" s="170"/>
    </row>
    <row r="1283" spans="1:8" s="145" customFormat="1" x14ac:dyDescent="0.3">
      <c r="A1283" s="121"/>
      <c r="B1283" s="48"/>
      <c r="C1283" s="4"/>
      <c r="D1283" s="26"/>
      <c r="E1283" s="161"/>
      <c r="F1283" s="171"/>
      <c r="G1283" s="161"/>
      <c r="H1283" s="170"/>
    </row>
    <row r="1284" spans="1:8" s="145" customFormat="1" x14ac:dyDescent="0.3">
      <c r="A1284" s="121"/>
      <c r="B1284" s="48"/>
      <c r="C1284" s="4"/>
      <c r="D1284" s="26"/>
      <c r="E1284" s="161"/>
      <c r="F1284" s="171"/>
      <c r="G1284" s="161"/>
      <c r="H1284" s="170"/>
    </row>
  </sheetData>
  <pageMargins left="0.70866141732283472" right="0.70866141732283472" top="0.74803149606299213" bottom="0.74803149606299213" header="0.31496062992125984" footer="0.31496062992125984"/>
  <pageSetup paperSize="9" scale="75" fitToHeight="0" orientation="landscape" r:id="rId1"/>
  <rowBreaks count="1" manualBreakCount="1">
    <brk id="113"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913"/>
  <sheetViews>
    <sheetView view="pageBreakPreview" zoomScaleSheetLayoutView="100" workbookViewId="0">
      <selection activeCell="F11" sqref="F11:F751"/>
    </sheetView>
  </sheetViews>
  <sheetFormatPr defaultColWidth="9.109375" defaultRowHeight="14.4" x14ac:dyDescent="0.3"/>
  <cols>
    <col min="1" max="1" width="2.6640625" style="121" customWidth="1"/>
    <col min="2" max="2" width="5.6640625" style="48" customWidth="1"/>
    <col min="3" max="3" width="55.6640625" style="4" customWidth="1"/>
    <col min="4" max="4" width="7.109375" style="26" customWidth="1"/>
    <col min="5" max="5" width="0.88671875" style="161" customWidth="1"/>
    <col min="6" max="6" width="13.6640625" style="171" customWidth="1"/>
    <col min="7" max="7" width="0.88671875" style="161" customWidth="1"/>
    <col min="8" max="8" width="12.6640625" style="170" customWidth="1"/>
    <col min="9" max="9" width="1.6640625" style="145" customWidth="1"/>
    <col min="10" max="16384" width="9.109375" style="121"/>
  </cols>
  <sheetData>
    <row r="1" spans="1:9" x14ac:dyDescent="0.3">
      <c r="A1" s="113"/>
      <c r="B1" s="41"/>
      <c r="C1" s="114"/>
      <c r="D1" s="115"/>
      <c r="E1" s="116"/>
      <c r="F1" s="117"/>
      <c r="G1" s="118"/>
      <c r="H1" s="119"/>
      <c r="I1" s="120"/>
    </row>
    <row r="2" spans="1:9" s="4" customFormat="1" x14ac:dyDescent="0.3">
      <c r="A2" s="122"/>
      <c r="B2" s="46"/>
      <c r="C2" s="63" t="s">
        <v>67</v>
      </c>
      <c r="D2" s="123"/>
      <c r="E2" s="124"/>
      <c r="F2" s="125"/>
      <c r="G2" s="124"/>
      <c r="H2" s="126"/>
      <c r="I2" s="127"/>
    </row>
    <row r="3" spans="1:9" s="4" customFormat="1" x14ac:dyDescent="0.3">
      <c r="A3" s="128"/>
      <c r="B3" s="43"/>
      <c r="C3" s="129" t="str">
        <f>'SI_Rekapitulacija '!C3</f>
        <v>za strojne instalacije in strojno opremo</v>
      </c>
      <c r="D3" s="130"/>
      <c r="E3" s="131"/>
      <c r="F3" s="132"/>
      <c r="G3" s="131"/>
      <c r="H3" s="133"/>
      <c r="I3" s="134"/>
    </row>
    <row r="4" spans="1:9" s="4" customFormat="1" x14ac:dyDescent="0.3">
      <c r="A4" s="128"/>
      <c r="B4" s="42"/>
      <c r="C4" s="129" t="str">
        <f>'SI_Rekapitulacija '!C4</f>
        <v>za objekt "Prenova kotlovnice OŠ Bakovci"</v>
      </c>
      <c r="D4" s="130"/>
      <c r="E4" s="131"/>
      <c r="F4" s="132"/>
      <c r="G4" s="131"/>
      <c r="H4" s="133"/>
      <c r="I4" s="134"/>
    </row>
    <row r="5" spans="1:9" s="4" customFormat="1" x14ac:dyDescent="0.3">
      <c r="A5" s="135"/>
      <c r="B5" s="44"/>
      <c r="C5" s="136" t="str">
        <f>'SI_Rekapitulacija '!C5</f>
        <v>investitorja "Mestna občina Murska Sobota"</v>
      </c>
      <c r="D5" s="137"/>
      <c r="E5" s="138"/>
      <c r="F5" s="139"/>
      <c r="G5" s="138"/>
      <c r="H5" s="140"/>
      <c r="I5" s="141"/>
    </row>
    <row r="6" spans="1:9" s="4" customFormat="1" x14ac:dyDescent="0.3">
      <c r="B6" s="45"/>
      <c r="C6" s="5"/>
      <c r="D6" s="15"/>
      <c r="E6" s="142"/>
      <c r="F6" s="143"/>
      <c r="G6" s="142"/>
      <c r="H6" s="144"/>
      <c r="I6" s="145"/>
    </row>
    <row r="7" spans="1:9" x14ac:dyDescent="0.3">
      <c r="A7" s="146"/>
      <c r="B7" s="46" t="s">
        <v>26</v>
      </c>
      <c r="C7" s="63" t="s">
        <v>338</v>
      </c>
      <c r="D7" s="147"/>
      <c r="E7" s="148"/>
      <c r="F7" s="67"/>
      <c r="G7" s="148"/>
      <c r="H7" s="149"/>
      <c r="I7" s="150"/>
    </row>
    <row r="8" spans="1:9" s="4" customFormat="1" x14ac:dyDescent="0.3">
      <c r="B8" s="45"/>
      <c r="C8" s="5"/>
      <c r="D8" s="15"/>
      <c r="E8" s="142"/>
      <c r="F8" s="143"/>
      <c r="G8" s="142"/>
      <c r="H8" s="144"/>
      <c r="I8" s="145"/>
    </row>
    <row r="9" spans="1:9" x14ac:dyDescent="0.3">
      <c r="A9" s="146"/>
      <c r="B9" s="46" t="s">
        <v>0</v>
      </c>
      <c r="C9" s="63" t="s">
        <v>191</v>
      </c>
      <c r="D9" s="147" t="s">
        <v>843</v>
      </c>
      <c r="E9" s="148"/>
      <c r="F9" s="67" t="s">
        <v>844</v>
      </c>
      <c r="G9" s="148"/>
      <c r="H9" s="149" t="s">
        <v>845</v>
      </c>
      <c r="I9" s="150"/>
    </row>
    <row r="10" spans="1:9" x14ac:dyDescent="0.3">
      <c r="B10" s="47"/>
      <c r="C10" s="1"/>
      <c r="E10" s="151"/>
      <c r="F10" s="152"/>
      <c r="G10" s="151"/>
      <c r="H10" s="18"/>
    </row>
    <row r="11" spans="1:9" ht="396" x14ac:dyDescent="0.3">
      <c r="B11" s="48" t="s">
        <v>1</v>
      </c>
      <c r="C11" s="1" t="s">
        <v>428</v>
      </c>
      <c r="D11" s="154"/>
      <c r="E11" s="10"/>
      <c r="F11" s="157"/>
      <c r="G11" s="10"/>
      <c r="H11" s="18"/>
    </row>
    <row r="12" spans="1:9" x14ac:dyDescent="0.3">
      <c r="D12" s="154"/>
      <c r="E12" s="10"/>
      <c r="F12" s="157"/>
      <c r="G12" s="10"/>
      <c r="H12" s="18"/>
    </row>
    <row r="13" spans="1:9" x14ac:dyDescent="0.3">
      <c r="C13" s="1" t="s">
        <v>2</v>
      </c>
      <c r="D13" s="26">
        <v>4</v>
      </c>
      <c r="E13" s="121"/>
      <c r="F13" s="158"/>
      <c r="G13" s="121"/>
      <c r="H13" s="18">
        <f>D13*F13</f>
        <v>0</v>
      </c>
    </row>
    <row r="14" spans="1:9" x14ac:dyDescent="0.3">
      <c r="B14" s="47"/>
      <c r="C14" s="1"/>
      <c r="E14" s="151"/>
      <c r="F14" s="157"/>
      <c r="G14" s="151"/>
      <c r="H14" s="18"/>
    </row>
    <row r="15" spans="1:9" ht="382.8" x14ac:dyDescent="0.3">
      <c r="B15" s="48" t="s">
        <v>3</v>
      </c>
      <c r="C15" s="1" t="s">
        <v>429</v>
      </c>
      <c r="D15" s="154"/>
      <c r="E15" s="10"/>
      <c r="F15" s="157"/>
      <c r="G15" s="10"/>
      <c r="H15" s="18"/>
    </row>
    <row r="16" spans="1:9" x14ac:dyDescent="0.3">
      <c r="D16" s="154"/>
      <c r="E16" s="10"/>
      <c r="F16" s="157"/>
      <c r="G16" s="10"/>
      <c r="H16" s="18"/>
    </row>
    <row r="17" spans="2:9" x14ac:dyDescent="0.3">
      <c r="C17" s="1" t="s">
        <v>2</v>
      </c>
      <c r="D17" s="26">
        <v>4</v>
      </c>
      <c r="E17" s="121"/>
      <c r="F17" s="158"/>
      <c r="G17" s="121"/>
      <c r="H17" s="18">
        <f>D17*F17</f>
        <v>0</v>
      </c>
    </row>
    <row r="18" spans="2:9" x14ac:dyDescent="0.3">
      <c r="C18" s="1"/>
      <c r="D18" s="15"/>
      <c r="E18" s="10"/>
      <c r="F18" s="157"/>
      <c r="G18" s="10"/>
      <c r="H18" s="18"/>
    </row>
    <row r="19" spans="2:9" ht="171.6" x14ac:dyDescent="0.3">
      <c r="B19" s="48" t="s">
        <v>4</v>
      </c>
      <c r="C19" s="14" t="s">
        <v>424</v>
      </c>
      <c r="D19" s="154"/>
      <c r="E19" s="10"/>
      <c r="F19" s="157"/>
      <c r="G19" s="10"/>
      <c r="H19" s="18"/>
    </row>
    <row r="20" spans="2:9" ht="26.4" x14ac:dyDescent="0.3">
      <c r="C20" s="1" t="s">
        <v>197</v>
      </c>
      <c r="D20" s="154"/>
      <c r="E20" s="10"/>
      <c r="F20" s="157"/>
      <c r="G20" s="10"/>
      <c r="H20" s="18"/>
    </row>
    <row r="21" spans="2:9" x14ac:dyDescent="0.3">
      <c r="D21" s="154"/>
      <c r="E21" s="10"/>
      <c r="F21" s="157"/>
      <c r="G21" s="10"/>
      <c r="H21" s="18"/>
    </row>
    <row r="22" spans="2:9" x14ac:dyDescent="0.3">
      <c r="C22" s="1" t="s">
        <v>2</v>
      </c>
      <c r="D22" s="26">
        <v>4</v>
      </c>
      <c r="E22" s="121" t="s">
        <v>30</v>
      </c>
      <c r="F22" s="158"/>
      <c r="G22" s="121"/>
      <c r="H22" s="18">
        <f>D22*F22</f>
        <v>0</v>
      </c>
    </row>
    <row r="23" spans="2:9" x14ac:dyDescent="0.3">
      <c r="C23" s="1"/>
      <c r="D23" s="15"/>
      <c r="E23" s="10"/>
      <c r="F23" s="157"/>
      <c r="G23" s="10"/>
      <c r="H23" s="18"/>
    </row>
    <row r="24" spans="2:9" ht="105.6" x14ac:dyDescent="0.3">
      <c r="B24" s="48" t="s">
        <v>5</v>
      </c>
      <c r="C24" s="1" t="s">
        <v>142</v>
      </c>
      <c r="D24" s="15"/>
      <c r="E24" s="10"/>
      <c r="F24" s="157"/>
      <c r="G24" s="10"/>
      <c r="H24" s="18"/>
    </row>
    <row r="25" spans="2:9" x14ac:dyDescent="0.3">
      <c r="C25" s="1"/>
      <c r="D25" s="15"/>
      <c r="E25" s="10"/>
      <c r="F25" s="157"/>
      <c r="G25" s="10"/>
      <c r="H25" s="18"/>
    </row>
    <row r="26" spans="2:9" s="4" customFormat="1" x14ac:dyDescent="0.3">
      <c r="B26" s="49"/>
      <c r="C26" s="1" t="s">
        <v>144</v>
      </c>
      <c r="D26" s="15">
        <v>115</v>
      </c>
      <c r="E26" s="10"/>
      <c r="F26" s="158"/>
      <c r="G26" s="10"/>
      <c r="H26" s="18">
        <f>D26*F26</f>
        <v>0</v>
      </c>
      <c r="I26" s="145"/>
    </row>
    <row r="27" spans="2:9" s="4" customFormat="1" x14ac:dyDescent="0.3">
      <c r="B27" s="49"/>
      <c r="C27" s="1" t="s">
        <v>143</v>
      </c>
      <c r="D27" s="15">
        <v>210</v>
      </c>
      <c r="E27" s="10"/>
      <c r="F27" s="158"/>
      <c r="G27" s="10"/>
      <c r="H27" s="18">
        <f>D27*F27</f>
        <v>0</v>
      </c>
      <c r="I27" s="145"/>
    </row>
    <row r="28" spans="2:9" x14ac:dyDescent="0.3">
      <c r="C28" s="1"/>
      <c r="D28" s="15"/>
      <c r="E28" s="10"/>
      <c r="F28" s="157"/>
      <c r="G28" s="10"/>
      <c r="H28" s="18"/>
    </row>
    <row r="29" spans="2:9" ht="26.4" x14ac:dyDescent="0.3">
      <c r="B29" s="48" t="s">
        <v>7</v>
      </c>
      <c r="C29" s="2" t="s">
        <v>198</v>
      </c>
      <c r="D29" s="15"/>
      <c r="E29" s="10"/>
      <c r="F29" s="157"/>
      <c r="G29" s="10"/>
      <c r="H29" s="18"/>
    </row>
    <row r="30" spans="2:9" x14ac:dyDescent="0.3">
      <c r="C30" s="1"/>
      <c r="D30" s="15"/>
      <c r="E30" s="10"/>
      <c r="F30" s="157"/>
      <c r="G30" s="10"/>
      <c r="H30" s="18"/>
    </row>
    <row r="31" spans="2:9" s="4" customFormat="1" x14ac:dyDescent="0.3">
      <c r="B31" s="49"/>
      <c r="C31" s="1" t="s">
        <v>145</v>
      </c>
      <c r="D31" s="15">
        <v>160</v>
      </c>
      <c r="E31" s="10"/>
      <c r="F31" s="158"/>
      <c r="G31" s="10"/>
      <c r="H31" s="18">
        <f>D31*F31</f>
        <v>0</v>
      </c>
      <c r="I31" s="145"/>
    </row>
    <row r="32" spans="2:9" x14ac:dyDescent="0.3">
      <c r="C32" s="1"/>
      <c r="D32" s="15"/>
      <c r="E32" s="10"/>
      <c r="F32" s="157"/>
      <c r="G32" s="10"/>
      <c r="H32" s="18"/>
    </row>
    <row r="33" spans="1:9" ht="132" x14ac:dyDescent="0.3">
      <c r="B33" s="48" t="s">
        <v>10</v>
      </c>
      <c r="C33" s="1" t="s">
        <v>146</v>
      </c>
      <c r="D33" s="15"/>
      <c r="E33" s="10"/>
      <c r="F33" s="157"/>
      <c r="G33" s="10"/>
      <c r="H33" s="18"/>
    </row>
    <row r="34" spans="1:9" x14ac:dyDescent="0.3">
      <c r="C34" s="1"/>
      <c r="D34" s="15"/>
      <c r="E34" s="10"/>
      <c r="F34" s="157"/>
      <c r="G34" s="10"/>
      <c r="H34" s="18"/>
    </row>
    <row r="35" spans="1:9" s="4" customFormat="1" x14ac:dyDescent="0.3">
      <c r="B35" s="49"/>
      <c r="C35" s="1" t="s">
        <v>2</v>
      </c>
      <c r="D35" s="15">
        <v>4</v>
      </c>
      <c r="E35" s="10"/>
      <c r="F35" s="158"/>
      <c r="G35" s="10"/>
      <c r="H35" s="18">
        <f>D35*F35</f>
        <v>0</v>
      </c>
      <c r="I35" s="145"/>
    </row>
    <row r="36" spans="1:9" ht="13.8" x14ac:dyDescent="0.3">
      <c r="A36" s="156"/>
      <c r="B36" s="26"/>
      <c r="C36" s="104"/>
      <c r="D36" s="15"/>
      <c r="E36" s="10"/>
      <c r="F36" s="142"/>
      <c r="G36" s="10"/>
      <c r="H36" s="105"/>
      <c r="I36" s="121"/>
    </row>
    <row r="37" spans="1:9" ht="171.6" x14ac:dyDescent="0.3">
      <c r="A37" s="156"/>
      <c r="B37" s="26" t="s">
        <v>11</v>
      </c>
      <c r="C37" s="2" t="s">
        <v>425</v>
      </c>
      <c r="D37" s="15"/>
      <c r="E37" s="10"/>
      <c r="F37" s="142"/>
      <c r="G37" s="10"/>
      <c r="H37" s="105"/>
      <c r="I37" s="121"/>
    </row>
    <row r="38" spans="1:9" ht="13.8" x14ac:dyDescent="0.3">
      <c r="A38" s="156"/>
      <c r="B38" s="26"/>
      <c r="C38" s="1"/>
      <c r="D38" s="15"/>
      <c r="E38" s="10"/>
      <c r="F38" s="142"/>
      <c r="G38" s="10"/>
      <c r="H38" s="105"/>
      <c r="I38" s="121"/>
    </row>
    <row r="39" spans="1:9" ht="13.8" x14ac:dyDescent="0.3">
      <c r="A39" s="156"/>
      <c r="B39" s="15"/>
      <c r="C39" s="1" t="s">
        <v>22</v>
      </c>
      <c r="D39" s="15">
        <v>58</v>
      </c>
      <c r="E39" s="10"/>
      <c r="F39" s="142"/>
      <c r="G39" s="10"/>
      <c r="H39" s="18">
        <f>D39*F39</f>
        <v>0</v>
      </c>
      <c r="I39" s="121"/>
    </row>
    <row r="40" spans="1:9" ht="13.8" x14ac:dyDescent="0.3">
      <c r="A40" s="156"/>
      <c r="B40" s="26"/>
      <c r="C40" s="104"/>
      <c r="D40" s="15"/>
      <c r="E40" s="10"/>
      <c r="F40" s="142"/>
      <c r="G40" s="10"/>
      <c r="H40" s="105"/>
      <c r="I40" s="121"/>
    </row>
    <row r="41" spans="1:9" ht="66" x14ac:dyDescent="0.3">
      <c r="A41" s="156"/>
      <c r="B41" s="26" t="s">
        <v>12</v>
      </c>
      <c r="C41" s="2" t="s">
        <v>147</v>
      </c>
      <c r="D41" s="15"/>
      <c r="E41" s="10"/>
      <c r="F41" s="142"/>
      <c r="G41" s="10"/>
      <c r="H41" s="105"/>
      <c r="I41" s="121"/>
    </row>
    <row r="42" spans="1:9" ht="13.8" x14ac:dyDescent="0.3">
      <c r="A42" s="156"/>
      <c r="B42" s="26"/>
      <c r="C42" s="1"/>
      <c r="D42" s="15"/>
      <c r="E42" s="10"/>
      <c r="F42" s="142"/>
      <c r="G42" s="10"/>
      <c r="H42" s="105"/>
      <c r="I42" s="121"/>
    </row>
    <row r="43" spans="1:9" ht="13.8" x14ac:dyDescent="0.3">
      <c r="A43" s="156"/>
      <c r="B43" s="15"/>
      <c r="C43" s="1" t="s">
        <v>22</v>
      </c>
      <c r="D43" s="15">
        <v>18</v>
      </c>
      <c r="E43" s="10"/>
      <c r="F43" s="142"/>
      <c r="G43" s="10"/>
      <c r="H43" s="18">
        <f>D43*F43</f>
        <v>0</v>
      </c>
      <c r="I43" s="121"/>
    </row>
    <row r="44" spans="1:9" s="156" customFormat="1" ht="13.8" x14ac:dyDescent="0.3">
      <c r="B44" s="26"/>
      <c r="C44" s="1"/>
      <c r="D44" s="15"/>
      <c r="E44" s="10"/>
      <c r="F44" s="142"/>
      <c r="G44" s="10"/>
      <c r="H44" s="105"/>
    </row>
    <row r="45" spans="1:9" s="156" customFormat="1" ht="118.8" x14ac:dyDescent="0.3">
      <c r="B45" s="26" t="s">
        <v>13</v>
      </c>
      <c r="C45" s="1" t="s">
        <v>148</v>
      </c>
      <c r="D45" s="15"/>
      <c r="E45" s="10"/>
      <c r="F45" s="142"/>
      <c r="G45" s="10"/>
      <c r="H45" s="105"/>
    </row>
    <row r="46" spans="1:9" s="156" customFormat="1" ht="13.8" x14ac:dyDescent="0.3">
      <c r="B46" s="26"/>
      <c r="C46" s="1"/>
      <c r="D46" s="15"/>
      <c r="E46" s="10"/>
      <c r="F46" s="142"/>
      <c r="G46" s="10"/>
      <c r="H46" s="105"/>
    </row>
    <row r="47" spans="1:9" s="156" customFormat="1" ht="13.8" x14ac:dyDescent="0.3">
      <c r="B47" s="26"/>
      <c r="C47" s="1" t="s">
        <v>2</v>
      </c>
      <c r="D47" s="15">
        <v>1</v>
      </c>
      <c r="E47" s="10"/>
      <c r="F47" s="142"/>
      <c r="G47" s="10"/>
      <c r="H47" s="105">
        <f>D47*F47</f>
        <v>0</v>
      </c>
    </row>
    <row r="48" spans="1:9" ht="13.8" x14ac:dyDescent="0.3">
      <c r="A48" s="156"/>
      <c r="B48" s="26"/>
      <c r="C48" s="1"/>
      <c r="D48" s="15"/>
      <c r="E48" s="10"/>
      <c r="F48" s="142"/>
      <c r="G48" s="10"/>
      <c r="H48" s="105"/>
      <c r="I48" s="121"/>
    </row>
    <row r="49" spans="1:9" ht="66" x14ac:dyDescent="0.3">
      <c r="A49" s="4"/>
      <c r="B49" s="26" t="s">
        <v>14</v>
      </c>
      <c r="C49" s="1" t="s">
        <v>149</v>
      </c>
      <c r="D49" s="15"/>
      <c r="E49" s="10"/>
      <c r="F49" s="142"/>
      <c r="G49" s="10"/>
      <c r="H49" s="105"/>
      <c r="I49" s="121"/>
    </row>
    <row r="50" spans="1:9" ht="13.8" x14ac:dyDescent="0.3">
      <c r="A50" s="156"/>
      <c r="B50" s="26"/>
      <c r="C50" s="1"/>
      <c r="D50" s="15"/>
      <c r="E50" s="10"/>
      <c r="F50" s="142"/>
      <c r="G50" s="10"/>
      <c r="H50" s="105"/>
      <c r="I50" s="121"/>
    </row>
    <row r="51" spans="1:9" ht="13.8" x14ac:dyDescent="0.3">
      <c r="A51" s="156"/>
      <c r="B51" s="26"/>
      <c r="C51" s="1" t="s">
        <v>2</v>
      </c>
      <c r="D51" s="15">
        <v>1</v>
      </c>
      <c r="E51" s="10"/>
      <c r="F51" s="142"/>
      <c r="G51" s="10"/>
      <c r="H51" s="105">
        <f>D51*F51</f>
        <v>0</v>
      </c>
      <c r="I51" s="121"/>
    </row>
    <row r="52" spans="1:9" ht="13.8" x14ac:dyDescent="0.3">
      <c r="A52" s="156"/>
      <c r="B52" s="26"/>
      <c r="C52" s="1"/>
      <c r="D52" s="15"/>
      <c r="E52" s="10"/>
      <c r="F52" s="142"/>
      <c r="G52" s="10"/>
      <c r="H52" s="105"/>
      <c r="I52" s="121"/>
    </row>
    <row r="53" spans="1:9" ht="118.8" x14ac:dyDescent="0.3">
      <c r="A53" s="4"/>
      <c r="B53" s="26" t="s">
        <v>15</v>
      </c>
      <c r="C53" s="1" t="s">
        <v>354</v>
      </c>
      <c r="D53" s="15"/>
      <c r="E53" s="10"/>
      <c r="F53" s="142"/>
      <c r="G53" s="10"/>
      <c r="H53" s="105"/>
      <c r="I53" s="121"/>
    </row>
    <row r="54" spans="1:9" ht="13.8" x14ac:dyDescent="0.3">
      <c r="A54" s="156"/>
      <c r="B54" s="26"/>
      <c r="C54" s="1"/>
      <c r="D54" s="15"/>
      <c r="E54" s="10"/>
      <c r="F54" s="142"/>
      <c r="G54" s="10"/>
      <c r="H54" s="105"/>
      <c r="I54" s="121"/>
    </row>
    <row r="55" spans="1:9" ht="13.8" x14ac:dyDescent="0.3">
      <c r="A55" s="156"/>
      <c r="B55" s="26"/>
      <c r="C55" s="1" t="s">
        <v>2</v>
      </c>
      <c r="D55" s="15">
        <v>1</v>
      </c>
      <c r="E55" s="10"/>
      <c r="F55" s="142"/>
      <c r="G55" s="10"/>
      <c r="H55" s="105">
        <f>D55*F55</f>
        <v>0</v>
      </c>
      <c r="I55" s="121"/>
    </row>
    <row r="56" spans="1:9" ht="13.8" x14ac:dyDescent="0.3">
      <c r="A56" s="156"/>
      <c r="B56" s="26"/>
      <c r="C56" s="1"/>
      <c r="D56" s="15"/>
      <c r="E56" s="10"/>
      <c r="F56" s="142"/>
      <c r="G56" s="10"/>
      <c r="H56" s="105"/>
      <c r="I56" s="121"/>
    </row>
    <row r="57" spans="1:9" ht="171.6" x14ac:dyDescent="0.3">
      <c r="A57" s="156"/>
      <c r="B57" s="26" t="s">
        <v>16</v>
      </c>
      <c r="C57" s="1" t="s">
        <v>357</v>
      </c>
      <c r="D57" s="15"/>
      <c r="E57" s="10"/>
      <c r="F57" s="142"/>
      <c r="G57" s="10"/>
      <c r="H57" s="105"/>
      <c r="I57" s="121"/>
    </row>
    <row r="58" spans="1:9" ht="13.8" x14ac:dyDescent="0.3">
      <c r="A58" s="156"/>
      <c r="B58" s="26"/>
      <c r="C58" s="1"/>
      <c r="D58" s="15"/>
      <c r="E58" s="10"/>
      <c r="F58" s="142"/>
      <c r="G58" s="10"/>
      <c r="H58" s="105"/>
      <c r="I58" s="121"/>
    </row>
    <row r="59" spans="1:9" ht="13.8" x14ac:dyDescent="0.3">
      <c r="A59" s="156"/>
      <c r="B59" s="26"/>
      <c r="C59" s="1" t="s">
        <v>2</v>
      </c>
      <c r="D59" s="15">
        <v>1</v>
      </c>
      <c r="E59" s="10"/>
      <c r="F59" s="142"/>
      <c r="G59" s="10"/>
      <c r="H59" s="105">
        <v>0</v>
      </c>
      <c r="I59" s="121"/>
    </row>
    <row r="60" spans="1:9" x14ac:dyDescent="0.3">
      <c r="C60" s="3"/>
      <c r="D60" s="15"/>
      <c r="E60" s="7"/>
      <c r="F60" s="157"/>
      <c r="G60" s="7"/>
      <c r="H60" s="19"/>
    </row>
    <row r="61" spans="1:9" ht="118.8" x14ac:dyDescent="0.3">
      <c r="B61" s="48" t="s">
        <v>17</v>
      </c>
      <c r="C61" s="16" t="s">
        <v>383</v>
      </c>
      <c r="D61" s="15"/>
      <c r="E61" s="7"/>
      <c r="F61" s="157"/>
      <c r="G61" s="7"/>
      <c r="H61" s="19"/>
    </row>
    <row r="62" spans="1:9" x14ac:dyDescent="0.3">
      <c r="C62" s="1"/>
      <c r="D62" s="15"/>
      <c r="E62" s="7"/>
      <c r="F62" s="157"/>
      <c r="G62" s="7"/>
      <c r="H62" s="19"/>
    </row>
    <row r="63" spans="1:9" x14ac:dyDescent="0.3">
      <c r="C63" s="189" t="s">
        <v>30</v>
      </c>
      <c r="D63" s="15">
        <v>4</v>
      </c>
      <c r="E63" s="7"/>
      <c r="F63" s="158"/>
      <c r="G63" s="7"/>
      <c r="H63" s="19">
        <f>D63*F63</f>
        <v>0</v>
      </c>
    </row>
    <row r="64" spans="1:9" x14ac:dyDescent="0.3">
      <c r="C64" s="1"/>
      <c r="D64" s="15"/>
      <c r="E64" s="7"/>
      <c r="F64" s="157"/>
      <c r="G64" s="7"/>
      <c r="H64" s="19"/>
    </row>
    <row r="65" spans="1:9" ht="52.8" x14ac:dyDescent="0.3">
      <c r="B65" s="48" t="s">
        <v>18</v>
      </c>
      <c r="C65" s="2" t="s">
        <v>381</v>
      </c>
      <c r="D65" s="15"/>
      <c r="E65" s="7"/>
      <c r="F65" s="157"/>
      <c r="G65" s="7"/>
      <c r="H65" s="19"/>
    </row>
    <row r="66" spans="1:9" s="159" customFormat="1" x14ac:dyDescent="0.3">
      <c r="A66" s="121"/>
      <c r="B66" s="48"/>
      <c r="C66" s="1"/>
      <c r="D66" s="15"/>
      <c r="E66" s="7"/>
      <c r="F66" s="157"/>
      <c r="G66" s="7"/>
      <c r="H66" s="19"/>
      <c r="I66" s="145"/>
    </row>
    <row r="67" spans="1:9" x14ac:dyDescent="0.3">
      <c r="B67" s="49"/>
      <c r="C67" s="1" t="s">
        <v>351</v>
      </c>
      <c r="D67" s="15">
        <v>20</v>
      </c>
      <c r="E67" s="8"/>
      <c r="F67" s="20"/>
      <c r="G67" s="8"/>
      <c r="H67" s="19">
        <f>D67*F67</f>
        <v>0</v>
      </c>
    </row>
    <row r="68" spans="1:9" x14ac:dyDescent="0.3">
      <c r="B68" s="50"/>
      <c r="C68" s="1"/>
      <c r="D68" s="15"/>
      <c r="E68" s="7"/>
      <c r="F68" s="157"/>
      <c r="G68" s="9"/>
      <c r="H68" s="19"/>
    </row>
    <row r="69" spans="1:9" x14ac:dyDescent="0.3">
      <c r="A69" s="160"/>
      <c r="B69" s="51"/>
      <c r="C69" s="17" t="s">
        <v>23</v>
      </c>
      <c r="D69" s="147"/>
      <c r="E69" s="64"/>
      <c r="F69" s="67"/>
      <c r="G69" s="64"/>
      <c r="H69" s="74">
        <f>SUM(H11:H67)</f>
        <v>0</v>
      </c>
      <c r="I69" s="150"/>
    </row>
    <row r="70" spans="1:9" x14ac:dyDescent="0.3">
      <c r="C70" s="1"/>
      <c r="D70" s="12"/>
      <c r="E70" s="142"/>
      <c r="F70" s="158"/>
      <c r="G70" s="142"/>
      <c r="H70" s="144"/>
    </row>
    <row r="71" spans="1:9" x14ac:dyDescent="0.3">
      <c r="C71" s="1"/>
      <c r="D71" s="15"/>
      <c r="E71" s="8"/>
      <c r="F71" s="33"/>
      <c r="G71" s="8"/>
      <c r="H71" s="19"/>
    </row>
    <row r="72" spans="1:9" x14ac:dyDescent="0.3">
      <c r="C72" s="1"/>
      <c r="D72" s="15"/>
      <c r="E72" s="7"/>
      <c r="F72" s="36"/>
      <c r="G72" s="7"/>
      <c r="H72" s="19"/>
    </row>
    <row r="73" spans="1:9" x14ac:dyDescent="0.3">
      <c r="A73" s="146"/>
      <c r="B73" s="46" t="s">
        <v>150</v>
      </c>
      <c r="C73" s="63" t="s">
        <v>151</v>
      </c>
      <c r="D73" s="147"/>
      <c r="E73" s="148"/>
      <c r="F73" s="67"/>
      <c r="G73" s="148"/>
      <c r="H73" s="149"/>
      <c r="I73" s="150"/>
    </row>
    <row r="74" spans="1:9" x14ac:dyDescent="0.3">
      <c r="B74" s="47"/>
      <c r="C74" s="1"/>
      <c r="E74" s="151"/>
      <c r="F74" s="157"/>
      <c r="G74" s="151"/>
      <c r="H74" s="18"/>
    </row>
    <row r="75" spans="1:9" ht="145.19999999999999" x14ac:dyDescent="0.3">
      <c r="B75" s="48" t="s">
        <v>1</v>
      </c>
      <c r="C75" s="1" t="s">
        <v>152</v>
      </c>
      <c r="D75" s="154"/>
      <c r="E75" s="10"/>
      <c r="F75" s="157"/>
      <c r="G75" s="10"/>
      <c r="H75" s="18"/>
    </row>
    <row r="76" spans="1:9" ht="211.2" x14ac:dyDescent="0.3">
      <c r="C76" s="1" t="s">
        <v>393</v>
      </c>
      <c r="D76" s="154"/>
      <c r="E76" s="10"/>
      <c r="F76" s="157"/>
      <c r="G76" s="10"/>
      <c r="H76" s="18"/>
    </row>
    <row r="77" spans="1:9" ht="92.4" x14ac:dyDescent="0.3">
      <c r="C77" s="2" t="s">
        <v>426</v>
      </c>
      <c r="D77" s="154"/>
      <c r="E77" s="10"/>
      <c r="F77" s="157"/>
      <c r="G77" s="10"/>
      <c r="H77" s="18"/>
    </row>
    <row r="78" spans="1:9" ht="158.4" x14ac:dyDescent="0.3">
      <c r="C78" s="2" t="s">
        <v>404</v>
      </c>
      <c r="D78" s="154"/>
      <c r="E78" s="10"/>
      <c r="F78" s="157"/>
      <c r="G78" s="10"/>
      <c r="H78" s="18"/>
    </row>
    <row r="79" spans="1:9" ht="79.2" x14ac:dyDescent="0.3">
      <c r="C79" s="11" t="s">
        <v>153</v>
      </c>
      <c r="D79" s="154"/>
      <c r="E79" s="10"/>
      <c r="F79" s="157"/>
      <c r="G79" s="10"/>
      <c r="H79" s="18"/>
    </row>
    <row r="80" spans="1:9" x14ac:dyDescent="0.3">
      <c r="D80" s="154"/>
      <c r="E80" s="10"/>
      <c r="F80" s="157"/>
      <c r="G80" s="10"/>
      <c r="H80" s="18"/>
    </row>
    <row r="81" spans="1:9" x14ac:dyDescent="0.3">
      <c r="C81" s="1" t="s">
        <v>2</v>
      </c>
      <c r="D81" s="26">
        <v>1</v>
      </c>
      <c r="E81" s="121"/>
      <c r="F81" s="158"/>
      <c r="G81" s="121"/>
      <c r="H81" s="18">
        <f>D81*F81</f>
        <v>0</v>
      </c>
    </row>
    <row r="82" spans="1:9" x14ac:dyDescent="0.3">
      <c r="B82" s="50"/>
      <c r="C82" s="1"/>
      <c r="D82" s="15"/>
      <c r="E82" s="7"/>
      <c r="F82" s="157"/>
      <c r="G82" s="9"/>
      <c r="H82" s="19"/>
    </row>
    <row r="83" spans="1:9" x14ac:dyDescent="0.3">
      <c r="A83" s="160"/>
      <c r="B83" s="51"/>
      <c r="C83" s="17" t="s">
        <v>23</v>
      </c>
      <c r="D83" s="147"/>
      <c r="E83" s="64"/>
      <c r="F83" s="67"/>
      <c r="G83" s="64"/>
      <c r="H83" s="74">
        <f>SUM(H75:H81)</f>
        <v>0</v>
      </c>
      <c r="I83" s="150"/>
    </row>
    <row r="84" spans="1:9" x14ac:dyDescent="0.3">
      <c r="C84" s="1"/>
      <c r="D84" s="12"/>
      <c r="E84" s="142"/>
      <c r="F84" s="158"/>
      <c r="G84" s="142"/>
      <c r="H84" s="144"/>
    </row>
    <row r="85" spans="1:9" x14ac:dyDescent="0.3">
      <c r="C85" s="12" t="s">
        <v>24</v>
      </c>
      <c r="D85" s="15"/>
      <c r="E85" s="8"/>
      <c r="F85" s="34"/>
      <c r="G85" s="8"/>
      <c r="H85" s="144"/>
    </row>
    <row r="86" spans="1:9" ht="26.4" x14ac:dyDescent="0.3">
      <c r="C86" s="11" t="s">
        <v>31</v>
      </c>
      <c r="F86" s="35"/>
      <c r="H86" s="30"/>
    </row>
    <row r="87" spans="1:9" x14ac:dyDescent="0.3">
      <c r="C87" s="1"/>
      <c r="D87" s="15"/>
      <c r="E87" s="8"/>
      <c r="F87" s="33"/>
      <c r="G87" s="8"/>
      <c r="H87" s="19"/>
    </row>
    <row r="88" spans="1:9" x14ac:dyDescent="0.3">
      <c r="C88" s="1"/>
      <c r="D88" s="15"/>
      <c r="E88" s="7"/>
      <c r="F88" s="36"/>
      <c r="G88" s="7"/>
      <c r="H88" s="19"/>
    </row>
    <row r="89" spans="1:9" x14ac:dyDescent="0.3">
      <c r="A89" s="146"/>
      <c r="B89" s="46" t="s">
        <v>332</v>
      </c>
      <c r="C89" s="63" t="s">
        <v>353</v>
      </c>
      <c r="D89" s="147"/>
      <c r="E89" s="148"/>
      <c r="F89" s="67"/>
      <c r="G89" s="148"/>
      <c r="H89" s="149"/>
    </row>
    <row r="90" spans="1:9" x14ac:dyDescent="0.3">
      <c r="C90" s="1"/>
      <c r="D90" s="15"/>
      <c r="E90" s="19"/>
      <c r="F90" s="36"/>
      <c r="G90" s="19"/>
      <c r="H90" s="19"/>
    </row>
    <row r="91" spans="1:9" ht="132" x14ac:dyDescent="0.3">
      <c r="B91" s="48" t="s">
        <v>1</v>
      </c>
      <c r="C91" s="2" t="s">
        <v>262</v>
      </c>
      <c r="D91" s="15"/>
      <c r="E91" s="19"/>
      <c r="F91" s="143"/>
      <c r="G91" s="19"/>
      <c r="H91" s="19"/>
    </row>
    <row r="92" spans="1:9" x14ac:dyDescent="0.3">
      <c r="C92" s="1"/>
      <c r="D92" s="15"/>
      <c r="E92" s="19"/>
      <c r="F92" s="143"/>
      <c r="G92" s="19"/>
      <c r="H92" s="19"/>
    </row>
    <row r="93" spans="1:9" x14ac:dyDescent="0.3">
      <c r="C93" s="1" t="s">
        <v>8</v>
      </c>
      <c r="D93" s="15">
        <v>4</v>
      </c>
      <c r="E93" s="19"/>
      <c r="F93" s="143"/>
      <c r="G93" s="19"/>
      <c r="H93" s="19">
        <f t="shared" ref="H93:H98" si="0">D93*F93</f>
        <v>0</v>
      </c>
    </row>
    <row r="94" spans="1:9" x14ac:dyDescent="0.3">
      <c r="C94" s="1" t="s">
        <v>9</v>
      </c>
      <c r="D94" s="15">
        <v>10</v>
      </c>
      <c r="E94" s="19"/>
      <c r="F94" s="143"/>
      <c r="G94" s="19"/>
      <c r="H94" s="19">
        <f t="shared" si="0"/>
        <v>0</v>
      </c>
    </row>
    <row r="95" spans="1:9" x14ac:dyDescent="0.3">
      <c r="C95" s="1" t="s">
        <v>27</v>
      </c>
      <c r="D95" s="15">
        <v>10</v>
      </c>
      <c r="E95" s="19"/>
      <c r="F95" s="143"/>
      <c r="G95" s="19"/>
      <c r="H95" s="19">
        <f>D95*F95</f>
        <v>0</v>
      </c>
    </row>
    <row r="96" spans="1:9" x14ac:dyDescent="0.3">
      <c r="C96" s="1" t="s">
        <v>28</v>
      </c>
      <c r="D96" s="15">
        <v>4</v>
      </c>
      <c r="E96" s="19"/>
      <c r="F96" s="143"/>
      <c r="G96" s="19"/>
      <c r="H96" s="19">
        <f>D96*F96</f>
        <v>0</v>
      </c>
    </row>
    <row r="97" spans="2:8" x14ac:dyDescent="0.3">
      <c r="C97" s="1" t="s">
        <v>44</v>
      </c>
      <c r="D97" s="15">
        <v>4</v>
      </c>
      <c r="E97" s="19"/>
      <c r="F97" s="143"/>
      <c r="G97" s="19"/>
      <c r="H97" s="19">
        <f t="shared" si="0"/>
        <v>0</v>
      </c>
    </row>
    <row r="98" spans="2:8" x14ac:dyDescent="0.3">
      <c r="C98" s="1" t="s">
        <v>45</v>
      </c>
      <c r="D98" s="15">
        <v>14</v>
      </c>
      <c r="E98" s="19"/>
      <c r="F98" s="143"/>
      <c r="G98" s="19"/>
      <c r="H98" s="19">
        <f t="shared" si="0"/>
        <v>0</v>
      </c>
    </row>
    <row r="99" spans="2:8" x14ac:dyDescent="0.3">
      <c r="C99" s="1"/>
      <c r="D99" s="15"/>
      <c r="E99" s="18"/>
      <c r="F99" s="143"/>
      <c r="G99" s="18"/>
      <c r="H99" s="21"/>
    </row>
    <row r="100" spans="2:8" ht="158.4" x14ac:dyDescent="0.3">
      <c r="B100" s="48" t="s">
        <v>3</v>
      </c>
      <c r="C100" s="1" t="s">
        <v>263</v>
      </c>
      <c r="D100" s="15"/>
      <c r="E100" s="18"/>
      <c r="F100" s="143"/>
      <c r="G100" s="18"/>
      <c r="H100" s="21"/>
    </row>
    <row r="101" spans="2:8" x14ac:dyDescent="0.3">
      <c r="C101" s="1"/>
      <c r="D101" s="15"/>
      <c r="E101" s="19"/>
      <c r="F101" s="143"/>
      <c r="G101" s="19"/>
      <c r="H101" s="19"/>
    </row>
    <row r="102" spans="2:8" x14ac:dyDescent="0.3">
      <c r="C102" s="1" t="s">
        <v>8</v>
      </c>
      <c r="D102" s="15">
        <v>2</v>
      </c>
      <c r="E102" s="19"/>
      <c r="F102" s="143"/>
      <c r="G102" s="19"/>
      <c r="H102" s="19">
        <f>D102*F102</f>
        <v>0</v>
      </c>
    </row>
    <row r="103" spans="2:8" x14ac:dyDescent="0.3">
      <c r="C103" s="1" t="s">
        <v>9</v>
      </c>
      <c r="D103" s="15">
        <v>2</v>
      </c>
      <c r="E103" s="19"/>
      <c r="F103" s="143"/>
      <c r="G103" s="19"/>
      <c r="H103" s="19">
        <f>D103*F103</f>
        <v>0</v>
      </c>
    </row>
    <row r="104" spans="2:8" x14ac:dyDescent="0.3">
      <c r="C104" s="1"/>
      <c r="D104" s="15"/>
      <c r="E104" s="18"/>
      <c r="F104" s="143"/>
      <c r="G104" s="18"/>
      <c r="H104" s="18"/>
    </row>
    <row r="105" spans="2:8" ht="132" x14ac:dyDescent="0.3">
      <c r="B105" s="48" t="s">
        <v>4</v>
      </c>
      <c r="C105" s="1" t="s">
        <v>264</v>
      </c>
      <c r="D105" s="15"/>
      <c r="E105" s="18"/>
      <c r="F105" s="143"/>
      <c r="G105" s="18"/>
      <c r="H105" s="18"/>
    </row>
    <row r="106" spans="2:8" x14ac:dyDescent="0.3">
      <c r="C106" s="1"/>
      <c r="D106" s="15"/>
      <c r="E106" s="18"/>
      <c r="F106" s="143"/>
      <c r="G106" s="18"/>
      <c r="H106" s="18"/>
    </row>
    <row r="107" spans="2:8" x14ac:dyDescent="0.3">
      <c r="C107" s="1" t="s">
        <v>166</v>
      </c>
      <c r="D107" s="15">
        <v>4</v>
      </c>
      <c r="E107" s="18"/>
      <c r="F107" s="143"/>
      <c r="G107" s="18"/>
      <c r="H107" s="18">
        <f>D107*F107</f>
        <v>0</v>
      </c>
    </row>
    <row r="108" spans="2:8" x14ac:dyDescent="0.3">
      <c r="C108" s="1" t="s">
        <v>167</v>
      </c>
      <c r="D108" s="15">
        <v>4</v>
      </c>
      <c r="E108" s="18"/>
      <c r="F108" s="143"/>
      <c r="G108" s="18"/>
      <c r="H108" s="18">
        <f>D108*F108</f>
        <v>0</v>
      </c>
    </row>
    <row r="109" spans="2:8" x14ac:dyDescent="0.3">
      <c r="C109" s="1"/>
      <c r="D109" s="15"/>
      <c r="E109" s="18"/>
      <c r="F109" s="143"/>
      <c r="G109" s="18"/>
      <c r="H109" s="18"/>
    </row>
    <row r="110" spans="2:8" ht="92.4" x14ac:dyDescent="0.3">
      <c r="B110" s="48" t="s">
        <v>5</v>
      </c>
      <c r="C110" s="2" t="s">
        <v>363</v>
      </c>
      <c r="D110" s="15"/>
      <c r="E110" s="18"/>
      <c r="F110" s="143"/>
      <c r="G110" s="18"/>
      <c r="H110" s="18"/>
    </row>
    <row r="111" spans="2:8" x14ac:dyDescent="0.3">
      <c r="C111" s="1"/>
      <c r="D111" s="15"/>
      <c r="E111" s="18"/>
      <c r="F111" s="143"/>
      <c r="G111" s="18"/>
      <c r="H111" s="18"/>
    </row>
    <row r="112" spans="2:8" x14ac:dyDescent="0.3">
      <c r="C112" s="1" t="s">
        <v>167</v>
      </c>
      <c r="D112" s="15">
        <v>3</v>
      </c>
      <c r="E112" s="18"/>
      <c r="F112" s="143"/>
      <c r="G112" s="18"/>
      <c r="H112" s="18">
        <f>D112*F112</f>
        <v>0</v>
      </c>
    </row>
    <row r="113" spans="2:8" x14ac:dyDescent="0.3">
      <c r="C113" s="1" t="s">
        <v>168</v>
      </c>
      <c r="D113" s="15">
        <v>2</v>
      </c>
      <c r="E113" s="18"/>
      <c r="F113" s="143"/>
      <c r="G113" s="18"/>
      <c r="H113" s="18">
        <f>D113*F113</f>
        <v>0</v>
      </c>
    </row>
    <row r="114" spans="2:8" x14ac:dyDescent="0.3">
      <c r="C114" s="1" t="s">
        <v>169</v>
      </c>
      <c r="D114" s="15">
        <v>2</v>
      </c>
      <c r="E114" s="18"/>
      <c r="F114" s="143"/>
      <c r="G114" s="18"/>
      <c r="H114" s="18">
        <f>D114*F114</f>
        <v>0</v>
      </c>
    </row>
    <row r="115" spans="2:8" x14ac:dyDescent="0.3">
      <c r="C115" s="1"/>
      <c r="D115" s="15"/>
      <c r="E115" s="18"/>
      <c r="F115" s="143"/>
      <c r="G115" s="18"/>
      <c r="H115" s="18"/>
    </row>
    <row r="116" spans="2:8" ht="92.4" x14ac:dyDescent="0.3">
      <c r="B116" s="48" t="s">
        <v>7</v>
      </c>
      <c r="C116" s="2" t="s">
        <v>265</v>
      </c>
      <c r="D116" s="15"/>
      <c r="E116" s="18"/>
      <c r="F116" s="143"/>
      <c r="G116" s="18"/>
      <c r="H116" s="18"/>
    </row>
    <row r="117" spans="2:8" x14ac:dyDescent="0.3">
      <c r="C117" s="1"/>
      <c r="D117" s="15"/>
      <c r="E117" s="18"/>
      <c r="F117" s="143"/>
      <c r="G117" s="18"/>
      <c r="H117" s="18"/>
    </row>
    <row r="118" spans="2:8" x14ac:dyDescent="0.3">
      <c r="C118" s="1" t="s">
        <v>167</v>
      </c>
      <c r="D118" s="15">
        <v>1</v>
      </c>
      <c r="E118" s="18"/>
      <c r="F118" s="143"/>
      <c r="G118" s="18"/>
      <c r="H118" s="18">
        <f>D118*F118</f>
        <v>0</v>
      </c>
    </row>
    <row r="119" spans="2:8" x14ac:dyDescent="0.3">
      <c r="C119" s="1" t="s">
        <v>168</v>
      </c>
      <c r="D119" s="15">
        <v>1</v>
      </c>
      <c r="E119" s="18"/>
      <c r="F119" s="143"/>
      <c r="G119" s="18"/>
      <c r="H119" s="18">
        <f>D119*F119</f>
        <v>0</v>
      </c>
    </row>
    <row r="120" spans="2:8" x14ac:dyDescent="0.3">
      <c r="C120" s="1" t="s">
        <v>45</v>
      </c>
      <c r="D120" s="15">
        <v>2</v>
      </c>
      <c r="E120" s="18"/>
      <c r="F120" s="143"/>
      <c r="G120" s="18"/>
      <c r="H120" s="18">
        <f>D120*F120</f>
        <v>0</v>
      </c>
    </row>
    <row r="121" spans="2:8" x14ac:dyDescent="0.3">
      <c r="C121" s="1"/>
      <c r="D121" s="15"/>
      <c r="E121" s="18"/>
      <c r="F121" s="143"/>
      <c r="G121" s="18"/>
      <c r="H121" s="21"/>
    </row>
    <row r="122" spans="2:8" ht="250.8" x14ac:dyDescent="0.3">
      <c r="B122" s="48" t="s">
        <v>10</v>
      </c>
      <c r="C122" s="100" t="s">
        <v>427</v>
      </c>
      <c r="D122" s="15"/>
      <c r="E122" s="18"/>
      <c r="F122" s="143"/>
      <c r="G122" s="18"/>
      <c r="H122" s="21"/>
    </row>
    <row r="123" spans="2:8" x14ac:dyDescent="0.3">
      <c r="C123" s="100"/>
      <c r="D123" s="15"/>
      <c r="E123" s="19"/>
      <c r="F123" s="143"/>
      <c r="G123" s="19"/>
      <c r="H123" s="19"/>
    </row>
    <row r="124" spans="2:8" x14ac:dyDescent="0.3">
      <c r="C124" s="1" t="s">
        <v>2</v>
      </c>
      <c r="D124" s="15">
        <v>1</v>
      </c>
      <c r="E124" s="19"/>
      <c r="F124" s="143"/>
      <c r="G124" s="19"/>
      <c r="H124" s="19">
        <f>D124*F124</f>
        <v>0</v>
      </c>
    </row>
    <row r="125" spans="2:8" x14ac:dyDescent="0.3">
      <c r="C125" s="1"/>
      <c r="D125" s="15"/>
      <c r="E125" s="18"/>
      <c r="F125" s="143"/>
      <c r="G125" s="18"/>
      <c r="H125" s="21"/>
    </row>
    <row r="126" spans="2:8" ht="145.19999999999999" x14ac:dyDescent="0.3">
      <c r="B126" s="48" t="s">
        <v>11</v>
      </c>
      <c r="C126" s="1" t="s">
        <v>222</v>
      </c>
      <c r="D126" s="15"/>
      <c r="E126" s="18"/>
      <c r="F126" s="143"/>
      <c r="G126" s="18"/>
      <c r="H126" s="21"/>
    </row>
    <row r="127" spans="2:8" x14ac:dyDescent="0.3">
      <c r="C127" s="1"/>
      <c r="D127" s="15"/>
      <c r="E127" s="19"/>
      <c r="F127" s="143"/>
      <c r="G127" s="19"/>
      <c r="H127" s="19"/>
    </row>
    <row r="128" spans="2:8" x14ac:dyDescent="0.3">
      <c r="C128" s="1" t="s">
        <v>45</v>
      </c>
      <c r="D128" s="15">
        <v>2</v>
      </c>
      <c r="E128" s="19"/>
      <c r="F128" s="143"/>
      <c r="G128" s="19"/>
      <c r="H128" s="19">
        <f>D128*F128</f>
        <v>0</v>
      </c>
    </row>
    <row r="129" spans="2:8" s="4" customFormat="1" ht="13.2" x14ac:dyDescent="0.3">
      <c r="B129" s="15"/>
      <c r="C129" s="1"/>
      <c r="D129" s="15"/>
      <c r="E129" s="7"/>
      <c r="F129" s="142"/>
      <c r="G129" s="7"/>
      <c r="H129" s="106"/>
    </row>
    <row r="130" spans="2:8" s="4" customFormat="1" ht="92.4" x14ac:dyDescent="0.3">
      <c r="B130" s="15" t="s">
        <v>12</v>
      </c>
      <c r="C130" s="100" t="s">
        <v>194</v>
      </c>
      <c r="D130" s="15"/>
      <c r="E130" s="7"/>
      <c r="F130" s="142"/>
      <c r="G130" s="7"/>
      <c r="H130" s="106"/>
    </row>
    <row r="131" spans="2:8" s="4" customFormat="1" ht="13.2" x14ac:dyDescent="0.3">
      <c r="B131" s="15"/>
      <c r="D131" s="15"/>
      <c r="E131" s="7"/>
      <c r="F131" s="142"/>
      <c r="G131" s="7"/>
      <c r="H131" s="106"/>
    </row>
    <row r="132" spans="2:8" s="4" customFormat="1" ht="13.2" x14ac:dyDescent="0.3">
      <c r="B132" s="15"/>
      <c r="C132" s="4" t="s">
        <v>41</v>
      </c>
      <c r="D132" s="15">
        <v>2</v>
      </c>
      <c r="E132" s="7"/>
      <c r="F132" s="142"/>
      <c r="G132" s="7"/>
      <c r="H132" s="106">
        <f>D132*F132</f>
        <v>0</v>
      </c>
    </row>
    <row r="133" spans="2:8" x14ac:dyDescent="0.3">
      <c r="C133" s="1"/>
      <c r="D133" s="15"/>
      <c r="E133" s="18"/>
      <c r="F133" s="143"/>
      <c r="G133" s="18"/>
      <c r="H133" s="21"/>
    </row>
    <row r="134" spans="2:8" ht="171.6" x14ac:dyDescent="0.3">
      <c r="B134" s="107" t="s">
        <v>13</v>
      </c>
      <c r="C134" s="2" t="s">
        <v>170</v>
      </c>
      <c r="D134" s="15"/>
      <c r="E134" s="18"/>
      <c r="F134" s="143"/>
      <c r="G134" s="18"/>
      <c r="H134" s="21"/>
    </row>
    <row r="135" spans="2:8" x14ac:dyDescent="0.3">
      <c r="C135" s="1"/>
      <c r="D135" s="15"/>
      <c r="E135" s="19"/>
      <c r="F135" s="143"/>
      <c r="G135" s="19"/>
      <c r="H135" s="19"/>
    </row>
    <row r="136" spans="2:8" x14ac:dyDescent="0.3">
      <c r="C136" s="1" t="s">
        <v>2</v>
      </c>
      <c r="D136" s="15">
        <v>1</v>
      </c>
      <c r="E136" s="19"/>
      <c r="F136" s="143"/>
      <c r="G136" s="19"/>
      <c r="H136" s="19">
        <f>D136*F136</f>
        <v>0</v>
      </c>
    </row>
    <row r="137" spans="2:8" x14ac:dyDescent="0.3">
      <c r="C137" s="1"/>
      <c r="D137" s="15"/>
      <c r="E137" s="18"/>
      <c r="F137" s="143"/>
      <c r="G137" s="18"/>
      <c r="H137" s="21"/>
    </row>
    <row r="138" spans="2:8" ht="409.2" x14ac:dyDescent="0.3">
      <c r="B138" s="48" t="s">
        <v>14</v>
      </c>
      <c r="C138" s="16" t="s">
        <v>154</v>
      </c>
      <c r="D138" s="15"/>
      <c r="E138" s="18"/>
      <c r="F138" s="143"/>
      <c r="G138" s="18"/>
      <c r="H138" s="21"/>
    </row>
    <row r="139" spans="2:8" x14ac:dyDescent="0.3">
      <c r="C139" s="1"/>
      <c r="D139" s="15"/>
      <c r="E139" s="19"/>
      <c r="F139" s="143"/>
      <c r="G139" s="19"/>
      <c r="H139" s="19"/>
    </row>
    <row r="140" spans="2:8" x14ac:dyDescent="0.3">
      <c r="C140" s="1" t="s">
        <v>2</v>
      </c>
      <c r="D140" s="15">
        <v>1</v>
      </c>
      <c r="E140" s="19"/>
      <c r="F140" s="143"/>
      <c r="G140" s="19"/>
      <c r="H140" s="19">
        <f>D140*F140</f>
        <v>0</v>
      </c>
    </row>
    <row r="141" spans="2:8" x14ac:dyDescent="0.3">
      <c r="C141" s="1"/>
      <c r="D141" s="15"/>
      <c r="E141" s="18"/>
      <c r="F141" s="143"/>
      <c r="G141" s="18"/>
      <c r="H141" s="21"/>
    </row>
    <row r="142" spans="2:8" ht="250.8" x14ac:dyDescent="0.3">
      <c r="B142" s="48" t="s">
        <v>15</v>
      </c>
      <c r="C142" s="1" t="s">
        <v>195</v>
      </c>
      <c r="D142" s="15"/>
      <c r="E142" s="18"/>
      <c r="F142" s="143"/>
      <c r="G142" s="18"/>
      <c r="H142" s="21"/>
    </row>
    <row r="143" spans="2:8" x14ac:dyDescent="0.3">
      <c r="C143" s="1"/>
      <c r="D143" s="15"/>
      <c r="E143" s="19"/>
      <c r="F143" s="143"/>
      <c r="G143" s="19"/>
      <c r="H143" s="19"/>
    </row>
    <row r="144" spans="2:8" x14ac:dyDescent="0.3">
      <c r="C144" s="1" t="s">
        <v>2</v>
      </c>
      <c r="D144" s="15">
        <v>1</v>
      </c>
      <c r="E144" s="19"/>
      <c r="F144" s="143"/>
      <c r="G144" s="19"/>
      <c r="H144" s="19">
        <f>D144*F144</f>
        <v>0</v>
      </c>
    </row>
    <row r="145" spans="2:8" x14ac:dyDescent="0.3">
      <c r="C145" s="1"/>
      <c r="D145" s="15"/>
      <c r="E145" s="18"/>
      <c r="F145" s="143"/>
      <c r="G145" s="18"/>
      <c r="H145" s="21"/>
    </row>
    <row r="146" spans="2:8" ht="250.8" x14ac:dyDescent="0.3">
      <c r="B146" s="48" t="s">
        <v>16</v>
      </c>
      <c r="C146" s="1" t="s">
        <v>196</v>
      </c>
      <c r="D146" s="15"/>
      <c r="E146" s="18"/>
      <c r="F146" s="143"/>
      <c r="G146" s="18"/>
      <c r="H146" s="21"/>
    </row>
    <row r="147" spans="2:8" x14ac:dyDescent="0.3">
      <c r="C147" s="1"/>
      <c r="D147" s="15"/>
      <c r="E147" s="19"/>
      <c r="F147" s="143"/>
      <c r="G147" s="19"/>
      <c r="H147" s="19"/>
    </row>
    <row r="148" spans="2:8" x14ac:dyDescent="0.3">
      <c r="C148" s="1" t="s">
        <v>2</v>
      </c>
      <c r="D148" s="15">
        <v>1</v>
      </c>
      <c r="E148" s="19"/>
      <c r="F148" s="143"/>
      <c r="G148" s="19"/>
      <c r="H148" s="19">
        <f>D148*F148</f>
        <v>0</v>
      </c>
    </row>
    <row r="149" spans="2:8" x14ac:dyDescent="0.3">
      <c r="C149" s="1"/>
      <c r="D149" s="15"/>
      <c r="E149" s="18"/>
      <c r="F149" s="143"/>
      <c r="G149" s="18"/>
      <c r="H149" s="18"/>
    </row>
    <row r="150" spans="2:8" ht="118.8" x14ac:dyDescent="0.3">
      <c r="B150" s="48" t="s">
        <v>17</v>
      </c>
      <c r="C150" s="1" t="s">
        <v>155</v>
      </c>
      <c r="D150" s="15"/>
      <c r="E150" s="18"/>
      <c r="F150" s="143"/>
      <c r="G150" s="18"/>
      <c r="H150" s="18"/>
    </row>
    <row r="151" spans="2:8" x14ac:dyDescent="0.3">
      <c r="C151" s="1"/>
      <c r="D151" s="15"/>
      <c r="E151" s="18"/>
      <c r="F151" s="143"/>
      <c r="G151" s="18"/>
      <c r="H151" s="18"/>
    </row>
    <row r="152" spans="2:8" x14ac:dyDescent="0.3">
      <c r="C152" s="1" t="s">
        <v>6</v>
      </c>
      <c r="D152" s="15">
        <v>8</v>
      </c>
      <c r="E152" s="18"/>
      <c r="F152" s="143"/>
      <c r="G152" s="18"/>
      <c r="H152" s="18">
        <f>D152*F152</f>
        <v>0</v>
      </c>
    </row>
    <row r="153" spans="2:8" x14ac:dyDescent="0.3">
      <c r="C153" s="1"/>
      <c r="D153" s="15"/>
      <c r="E153" s="18"/>
      <c r="F153" s="143"/>
      <c r="G153" s="18"/>
      <c r="H153" s="18"/>
    </row>
    <row r="154" spans="2:8" ht="118.8" x14ac:dyDescent="0.3">
      <c r="B154" s="48" t="s">
        <v>18</v>
      </c>
      <c r="C154" s="1" t="s">
        <v>156</v>
      </c>
      <c r="D154" s="15"/>
      <c r="E154" s="18"/>
      <c r="F154" s="143"/>
      <c r="G154" s="18"/>
      <c r="H154" s="18"/>
    </row>
    <row r="155" spans="2:8" x14ac:dyDescent="0.3">
      <c r="C155" s="1"/>
      <c r="D155" s="15"/>
      <c r="E155" s="18"/>
      <c r="F155" s="143"/>
      <c r="G155" s="18"/>
      <c r="H155" s="18"/>
    </row>
    <row r="156" spans="2:8" x14ac:dyDescent="0.3">
      <c r="C156" s="1" t="s">
        <v>6</v>
      </c>
      <c r="D156" s="15">
        <v>8</v>
      </c>
      <c r="E156" s="18"/>
      <c r="F156" s="143"/>
      <c r="G156" s="18"/>
      <c r="H156" s="18">
        <f>D156*F156</f>
        <v>0</v>
      </c>
    </row>
    <row r="157" spans="2:8" x14ac:dyDescent="0.3">
      <c r="C157" s="1"/>
      <c r="D157" s="15"/>
      <c r="E157" s="18"/>
      <c r="F157" s="143"/>
      <c r="G157" s="18"/>
      <c r="H157" s="18"/>
    </row>
    <row r="158" spans="2:8" ht="145.19999999999999" x14ac:dyDescent="0.3">
      <c r="B158" s="48" t="s">
        <v>19</v>
      </c>
      <c r="C158" s="2" t="s">
        <v>174</v>
      </c>
      <c r="D158" s="15"/>
      <c r="E158" s="18"/>
      <c r="F158" s="143"/>
      <c r="G158" s="18"/>
      <c r="H158" s="18"/>
    </row>
    <row r="159" spans="2:8" ht="26.4" x14ac:dyDescent="0.3">
      <c r="C159" s="1" t="s">
        <v>171</v>
      </c>
      <c r="D159" s="15"/>
      <c r="E159" s="18"/>
      <c r="F159" s="143"/>
      <c r="G159" s="18"/>
      <c r="H159" s="18"/>
    </row>
    <row r="160" spans="2:8" x14ac:dyDescent="0.3">
      <c r="C160" s="1"/>
      <c r="D160" s="15"/>
      <c r="E160" s="18"/>
      <c r="F160" s="143"/>
      <c r="G160" s="18"/>
      <c r="H160" s="18"/>
    </row>
    <row r="161" spans="2:8" x14ac:dyDescent="0.3">
      <c r="C161" s="1" t="s">
        <v>6</v>
      </c>
      <c r="D161" s="15">
        <v>1</v>
      </c>
      <c r="E161" s="18"/>
      <c r="F161" s="143"/>
      <c r="G161" s="18"/>
      <c r="H161" s="18">
        <f>D161*F161</f>
        <v>0</v>
      </c>
    </row>
    <row r="162" spans="2:8" x14ac:dyDescent="0.3">
      <c r="C162" s="1"/>
      <c r="D162" s="15"/>
      <c r="E162" s="18"/>
      <c r="F162" s="143"/>
      <c r="G162" s="18"/>
      <c r="H162" s="18"/>
    </row>
    <row r="163" spans="2:8" ht="118.8" x14ac:dyDescent="0.3">
      <c r="B163" s="48" t="s">
        <v>20</v>
      </c>
      <c r="C163" s="2" t="s">
        <v>175</v>
      </c>
      <c r="D163" s="15"/>
      <c r="E163" s="18"/>
      <c r="F163" s="143"/>
      <c r="G163" s="18"/>
      <c r="H163" s="18"/>
    </row>
    <row r="164" spans="2:8" ht="26.4" x14ac:dyDescent="0.3">
      <c r="C164" s="1" t="s">
        <v>172</v>
      </c>
      <c r="D164" s="15"/>
      <c r="E164" s="18"/>
      <c r="F164" s="143"/>
      <c r="G164" s="18"/>
      <c r="H164" s="18"/>
    </row>
    <row r="165" spans="2:8" x14ac:dyDescent="0.3">
      <c r="C165" s="1"/>
      <c r="D165" s="15"/>
      <c r="E165" s="18"/>
      <c r="F165" s="143"/>
      <c r="G165" s="18"/>
      <c r="H165" s="18"/>
    </row>
    <row r="166" spans="2:8" x14ac:dyDescent="0.3">
      <c r="C166" s="1" t="s">
        <v>6</v>
      </c>
      <c r="D166" s="15">
        <v>1</v>
      </c>
      <c r="E166" s="18"/>
      <c r="F166" s="143"/>
      <c r="G166" s="18"/>
      <c r="H166" s="18">
        <f>D166*F166</f>
        <v>0</v>
      </c>
    </row>
    <row r="167" spans="2:8" x14ac:dyDescent="0.3">
      <c r="C167" s="1"/>
      <c r="D167" s="15"/>
      <c r="E167" s="18"/>
      <c r="F167" s="143"/>
      <c r="G167" s="18"/>
      <c r="H167" s="18"/>
    </row>
    <row r="168" spans="2:8" ht="145.19999999999999" x14ac:dyDescent="0.3">
      <c r="B168" s="48" t="s">
        <v>21</v>
      </c>
      <c r="C168" s="14" t="s">
        <v>237</v>
      </c>
      <c r="D168" s="15"/>
      <c r="E168" s="18"/>
      <c r="F168" s="143"/>
      <c r="G168" s="18"/>
      <c r="H168" s="18"/>
    </row>
    <row r="169" spans="2:8" ht="26.4" x14ac:dyDescent="0.3">
      <c r="C169" s="14" t="s">
        <v>173</v>
      </c>
      <c r="D169" s="15"/>
      <c r="E169" s="18"/>
      <c r="F169" s="143"/>
      <c r="G169" s="18"/>
      <c r="H169" s="18"/>
    </row>
    <row r="170" spans="2:8" x14ac:dyDescent="0.3">
      <c r="C170" s="1"/>
      <c r="D170" s="15"/>
      <c r="E170" s="18"/>
      <c r="F170" s="143"/>
      <c r="G170" s="18"/>
      <c r="H170" s="18"/>
    </row>
    <row r="171" spans="2:8" x14ac:dyDescent="0.3">
      <c r="C171" s="1" t="s">
        <v>2</v>
      </c>
      <c r="D171" s="15">
        <v>1</v>
      </c>
      <c r="E171" s="18"/>
      <c r="F171" s="143"/>
      <c r="G171" s="18"/>
      <c r="H171" s="18">
        <f>D171*F171</f>
        <v>0</v>
      </c>
    </row>
    <row r="172" spans="2:8" x14ac:dyDescent="0.3">
      <c r="C172" s="1"/>
      <c r="D172" s="15"/>
      <c r="E172" s="18"/>
      <c r="F172" s="143"/>
      <c r="G172" s="18"/>
      <c r="H172" s="18"/>
    </row>
    <row r="173" spans="2:8" ht="145.19999999999999" x14ac:dyDescent="0.3">
      <c r="B173" s="48" t="s">
        <v>29</v>
      </c>
      <c r="C173" s="14" t="s">
        <v>177</v>
      </c>
      <c r="D173" s="15"/>
      <c r="E173" s="18"/>
      <c r="F173" s="143"/>
      <c r="G173" s="18"/>
      <c r="H173" s="18"/>
    </row>
    <row r="174" spans="2:8" ht="26.4" x14ac:dyDescent="0.3">
      <c r="C174" s="14" t="s">
        <v>176</v>
      </c>
      <c r="D174" s="15"/>
      <c r="E174" s="18"/>
      <c r="F174" s="143"/>
      <c r="G174" s="18"/>
      <c r="H174" s="18"/>
    </row>
    <row r="175" spans="2:8" x14ac:dyDescent="0.3">
      <c r="C175" s="1"/>
      <c r="D175" s="15"/>
      <c r="E175" s="18"/>
      <c r="F175" s="143"/>
      <c r="G175" s="18"/>
      <c r="H175" s="18"/>
    </row>
    <row r="176" spans="2:8" x14ac:dyDescent="0.3">
      <c r="C176" s="1" t="s">
        <v>2</v>
      </c>
      <c r="D176" s="15">
        <v>1</v>
      </c>
      <c r="E176" s="18"/>
      <c r="F176" s="143"/>
      <c r="G176" s="18"/>
      <c r="H176" s="18">
        <f>D176*F176</f>
        <v>0</v>
      </c>
    </row>
    <row r="177" spans="2:8" x14ac:dyDescent="0.3">
      <c r="C177" s="1"/>
      <c r="D177" s="15"/>
      <c r="E177" s="18"/>
      <c r="F177" s="143"/>
      <c r="G177" s="18"/>
      <c r="H177" s="18"/>
    </row>
    <row r="178" spans="2:8" ht="184.8" x14ac:dyDescent="0.3">
      <c r="B178" s="48" t="s">
        <v>33</v>
      </c>
      <c r="C178" s="100" t="s">
        <v>344</v>
      </c>
      <c r="D178" s="15"/>
      <c r="E178" s="18"/>
      <c r="F178" s="143"/>
      <c r="G178" s="18"/>
      <c r="H178" s="18"/>
    </row>
    <row r="179" spans="2:8" x14ac:dyDescent="0.3">
      <c r="C179" s="1"/>
      <c r="D179" s="15"/>
      <c r="E179" s="18"/>
      <c r="F179" s="143"/>
      <c r="G179" s="18"/>
      <c r="H179" s="18"/>
    </row>
    <row r="180" spans="2:8" x14ac:dyDescent="0.3">
      <c r="C180" s="1" t="s">
        <v>2</v>
      </c>
      <c r="D180" s="15">
        <v>1</v>
      </c>
      <c r="E180" s="18">
        <v>1</v>
      </c>
      <c r="F180" s="143"/>
      <c r="G180" s="18"/>
      <c r="H180" s="18">
        <f>D180*F180</f>
        <v>0</v>
      </c>
    </row>
    <row r="181" spans="2:8" x14ac:dyDescent="0.3">
      <c r="C181" s="1"/>
      <c r="D181" s="15"/>
      <c r="E181" s="18"/>
      <c r="F181" s="143"/>
      <c r="G181" s="18"/>
      <c r="H181" s="18"/>
    </row>
    <row r="182" spans="2:8" ht="198" x14ac:dyDescent="0.3">
      <c r="B182" s="48" t="s">
        <v>34</v>
      </c>
      <c r="C182" s="1" t="s">
        <v>178</v>
      </c>
      <c r="D182" s="15"/>
      <c r="E182" s="18"/>
      <c r="F182" s="143"/>
      <c r="G182" s="18"/>
      <c r="H182" s="18"/>
    </row>
    <row r="183" spans="2:8" x14ac:dyDescent="0.3">
      <c r="C183" s="1"/>
      <c r="D183" s="15"/>
      <c r="E183" s="18"/>
      <c r="F183" s="143"/>
      <c r="G183" s="18"/>
      <c r="H183" s="18"/>
    </row>
    <row r="184" spans="2:8" x14ac:dyDescent="0.3">
      <c r="C184" s="1" t="s">
        <v>2</v>
      </c>
      <c r="D184" s="15">
        <v>1</v>
      </c>
      <c r="E184" s="18"/>
      <c r="F184" s="143"/>
      <c r="G184" s="18"/>
      <c r="H184" s="18">
        <f>D184*F184</f>
        <v>0</v>
      </c>
    </row>
    <row r="185" spans="2:8" x14ac:dyDescent="0.3">
      <c r="C185" s="1"/>
      <c r="D185" s="15"/>
      <c r="E185" s="21"/>
      <c r="F185" s="33"/>
      <c r="G185" s="21"/>
      <c r="H185" s="18"/>
    </row>
    <row r="186" spans="2:8" ht="290.39999999999998" x14ac:dyDescent="0.3">
      <c r="B186" s="48" t="s">
        <v>35</v>
      </c>
      <c r="C186" s="1" t="s">
        <v>405</v>
      </c>
      <c r="D186" s="15"/>
      <c r="E186" s="21"/>
      <c r="F186" s="34"/>
      <c r="G186" s="21"/>
      <c r="H186" s="21"/>
    </row>
    <row r="187" spans="2:8" x14ac:dyDescent="0.3">
      <c r="C187" s="1"/>
      <c r="D187" s="15"/>
      <c r="E187" s="21"/>
      <c r="F187" s="34"/>
      <c r="G187" s="21"/>
      <c r="H187" s="21"/>
    </row>
    <row r="188" spans="2:8" x14ac:dyDescent="0.3">
      <c r="C188" s="1" t="s">
        <v>157</v>
      </c>
      <c r="D188" s="121">
        <v>10</v>
      </c>
      <c r="E188" s="21"/>
      <c r="F188" s="33"/>
      <c r="G188" s="21"/>
      <c r="H188" s="18">
        <f t="shared" ref="H188:H195" si="1">D188*F188</f>
        <v>0</v>
      </c>
    </row>
    <row r="189" spans="2:8" x14ac:dyDescent="0.3">
      <c r="C189" s="1" t="s">
        <v>158</v>
      </c>
      <c r="D189" s="121">
        <v>10</v>
      </c>
      <c r="E189" s="21"/>
      <c r="F189" s="33"/>
      <c r="G189" s="21"/>
      <c r="H189" s="18">
        <f t="shared" si="1"/>
        <v>0</v>
      </c>
    </row>
    <row r="190" spans="2:8" x14ac:dyDescent="0.3">
      <c r="C190" s="1" t="s">
        <v>159</v>
      </c>
      <c r="D190" s="121">
        <v>25</v>
      </c>
      <c r="E190" s="21"/>
      <c r="F190" s="33"/>
      <c r="G190" s="21"/>
      <c r="H190" s="18">
        <f t="shared" si="1"/>
        <v>0</v>
      </c>
    </row>
    <row r="191" spans="2:8" x14ac:dyDescent="0.3">
      <c r="C191" s="1" t="s">
        <v>391</v>
      </c>
      <c r="D191" s="121">
        <v>50</v>
      </c>
      <c r="E191" s="21"/>
      <c r="F191" s="33"/>
      <c r="G191" s="21"/>
      <c r="H191" s="18">
        <f t="shared" si="1"/>
        <v>0</v>
      </c>
    </row>
    <row r="192" spans="2:8" x14ac:dyDescent="0.3">
      <c r="C192" s="1" t="s">
        <v>160</v>
      </c>
      <c r="D192" s="121">
        <v>6</v>
      </c>
      <c r="E192" s="21"/>
      <c r="F192" s="33"/>
      <c r="G192" s="21"/>
      <c r="H192" s="18">
        <f t="shared" si="1"/>
        <v>0</v>
      </c>
    </row>
    <row r="193" spans="2:8" x14ac:dyDescent="0.3">
      <c r="C193" s="1" t="s">
        <v>161</v>
      </c>
      <c r="D193" s="121">
        <v>6</v>
      </c>
      <c r="E193" s="21"/>
      <c r="F193" s="33"/>
      <c r="G193" s="21"/>
      <c r="H193" s="18">
        <f t="shared" si="1"/>
        <v>0</v>
      </c>
    </row>
    <row r="194" spans="2:8" x14ac:dyDescent="0.3">
      <c r="C194" s="1" t="s">
        <v>162</v>
      </c>
      <c r="D194" s="121">
        <v>35</v>
      </c>
      <c r="E194" s="21"/>
      <c r="F194" s="33"/>
      <c r="G194" s="21"/>
      <c r="H194" s="18">
        <f t="shared" si="1"/>
        <v>0</v>
      </c>
    </row>
    <row r="195" spans="2:8" x14ac:dyDescent="0.3">
      <c r="C195" s="1" t="s">
        <v>372</v>
      </c>
      <c r="D195" s="121">
        <v>35</v>
      </c>
      <c r="E195" s="21"/>
      <c r="F195" s="33"/>
      <c r="G195" s="21"/>
      <c r="H195" s="18">
        <f t="shared" si="1"/>
        <v>0</v>
      </c>
    </row>
    <row r="196" spans="2:8" x14ac:dyDescent="0.3">
      <c r="C196" s="1"/>
      <c r="D196" s="15"/>
      <c r="E196" s="19"/>
      <c r="F196" s="143"/>
      <c r="G196" s="19"/>
      <c r="H196" s="19"/>
    </row>
    <row r="197" spans="2:8" ht="369.6" x14ac:dyDescent="0.3">
      <c r="B197" s="48" t="s">
        <v>36</v>
      </c>
      <c r="C197" s="2" t="s">
        <v>179</v>
      </c>
      <c r="D197" s="15"/>
      <c r="E197" s="19"/>
      <c r="F197" s="143"/>
      <c r="G197" s="19"/>
      <c r="H197" s="19"/>
    </row>
    <row r="198" spans="2:8" x14ac:dyDescent="0.3">
      <c r="D198" s="15"/>
      <c r="E198" s="19"/>
      <c r="F198" s="143"/>
      <c r="G198" s="19"/>
      <c r="H198" s="19"/>
    </row>
    <row r="199" spans="2:8" x14ac:dyDescent="0.3">
      <c r="B199" s="49"/>
      <c r="C199" s="4" t="s">
        <v>164</v>
      </c>
      <c r="D199" s="15">
        <v>20</v>
      </c>
      <c r="E199" s="19"/>
      <c r="F199" s="143"/>
      <c r="G199" s="19"/>
      <c r="H199" s="19">
        <f>D199*F199</f>
        <v>0</v>
      </c>
    </row>
    <row r="200" spans="2:8" x14ac:dyDescent="0.3">
      <c r="B200" s="49"/>
      <c r="C200" s="4" t="s">
        <v>163</v>
      </c>
      <c r="D200" s="15">
        <v>25</v>
      </c>
      <c r="E200" s="19"/>
      <c r="F200" s="143"/>
      <c r="G200" s="19"/>
      <c r="H200" s="19">
        <f>D200*F200</f>
        <v>0</v>
      </c>
    </row>
    <row r="201" spans="2:8" x14ac:dyDescent="0.3">
      <c r="C201" s="121"/>
      <c r="D201" s="15"/>
      <c r="E201" s="19"/>
      <c r="F201" s="143"/>
      <c r="G201" s="19"/>
      <c r="H201" s="19"/>
    </row>
    <row r="202" spans="2:8" ht="224.4" x14ac:dyDescent="0.3">
      <c r="B202" s="48" t="s">
        <v>37</v>
      </c>
      <c r="C202" s="2" t="s">
        <v>180</v>
      </c>
      <c r="D202" s="15"/>
      <c r="E202" s="19"/>
      <c r="F202" s="143"/>
      <c r="G202" s="19"/>
      <c r="H202" s="19"/>
    </row>
    <row r="203" spans="2:8" x14ac:dyDescent="0.3">
      <c r="D203" s="15"/>
      <c r="E203" s="19"/>
      <c r="F203" s="143"/>
      <c r="G203" s="19"/>
      <c r="H203" s="19"/>
    </row>
    <row r="204" spans="2:8" x14ac:dyDescent="0.3">
      <c r="B204" s="49"/>
      <c r="C204" s="4" t="s">
        <v>165</v>
      </c>
      <c r="D204" s="15">
        <v>15</v>
      </c>
      <c r="E204" s="19"/>
      <c r="F204" s="143"/>
      <c r="G204" s="19"/>
      <c r="H204" s="19">
        <f>D204*F204</f>
        <v>0</v>
      </c>
    </row>
    <row r="205" spans="2:8" s="145" customFormat="1" x14ac:dyDescent="0.3">
      <c r="B205" s="47"/>
      <c r="C205" s="14"/>
      <c r="D205" s="25"/>
      <c r="E205" s="22"/>
      <c r="F205" s="301"/>
      <c r="G205" s="23"/>
      <c r="H205" s="23"/>
    </row>
    <row r="206" spans="2:8" s="145" customFormat="1" ht="118.8" x14ac:dyDescent="0.3">
      <c r="B206" s="48" t="s">
        <v>38</v>
      </c>
      <c r="C206" s="2" t="s">
        <v>183</v>
      </c>
      <c r="D206" s="25"/>
      <c r="E206" s="22"/>
      <c r="F206" s="301"/>
      <c r="G206" s="22"/>
      <c r="H206" s="23"/>
    </row>
    <row r="207" spans="2:8" s="145" customFormat="1" x14ac:dyDescent="0.3">
      <c r="B207" s="48"/>
      <c r="C207" s="14"/>
      <c r="D207" s="25"/>
      <c r="E207" s="22"/>
      <c r="F207" s="301"/>
      <c r="G207" s="22"/>
      <c r="H207" s="23"/>
    </row>
    <row r="208" spans="2:8" s="145" customFormat="1" x14ac:dyDescent="0.3">
      <c r="B208" s="48"/>
      <c r="C208" s="1" t="s">
        <v>181</v>
      </c>
      <c r="D208" s="25">
        <v>2</v>
      </c>
      <c r="E208" s="22"/>
      <c r="F208" s="302"/>
      <c r="G208" s="23"/>
      <c r="H208" s="23">
        <f>D208*F208</f>
        <v>0</v>
      </c>
    </row>
    <row r="209" spans="2:8" s="145" customFormat="1" x14ac:dyDescent="0.3">
      <c r="B209" s="47"/>
      <c r="C209" s="14"/>
      <c r="D209" s="25"/>
      <c r="E209" s="22"/>
      <c r="F209" s="301"/>
      <c r="G209" s="23"/>
      <c r="H209" s="23"/>
    </row>
    <row r="210" spans="2:8" s="145" customFormat="1" ht="132" x14ac:dyDescent="0.3">
      <c r="B210" s="48" t="s">
        <v>39</v>
      </c>
      <c r="C210" s="2" t="s">
        <v>184</v>
      </c>
      <c r="D210" s="25"/>
      <c r="E210" s="22"/>
      <c r="F210" s="301"/>
      <c r="G210" s="22"/>
      <c r="H210" s="23"/>
    </row>
    <row r="211" spans="2:8" s="145" customFormat="1" x14ac:dyDescent="0.3">
      <c r="B211" s="48"/>
      <c r="C211" s="14"/>
      <c r="D211" s="25"/>
      <c r="E211" s="22"/>
      <c r="F211" s="301"/>
      <c r="G211" s="22"/>
      <c r="H211" s="23"/>
    </row>
    <row r="212" spans="2:8" s="145" customFormat="1" x14ac:dyDescent="0.3">
      <c r="B212" s="48"/>
      <c r="C212" s="1" t="s">
        <v>182</v>
      </c>
      <c r="D212" s="25">
        <v>1</v>
      </c>
      <c r="E212" s="22"/>
      <c r="F212" s="302"/>
      <c r="G212" s="23"/>
      <c r="H212" s="23">
        <f>D212*F212</f>
        <v>0</v>
      </c>
    </row>
    <row r="213" spans="2:8" x14ac:dyDescent="0.3">
      <c r="C213" s="3"/>
      <c r="D213" s="15"/>
      <c r="E213" s="19"/>
      <c r="F213" s="36"/>
      <c r="G213" s="19"/>
      <c r="H213" s="19"/>
    </row>
    <row r="214" spans="2:8" ht="92.4" x14ac:dyDescent="0.3">
      <c r="B214" s="48" t="s">
        <v>40</v>
      </c>
      <c r="C214" s="1" t="s">
        <v>295</v>
      </c>
      <c r="D214" s="15"/>
      <c r="E214" s="19"/>
      <c r="F214" s="36"/>
      <c r="G214" s="19"/>
      <c r="H214" s="19"/>
    </row>
    <row r="215" spans="2:8" x14ac:dyDescent="0.3">
      <c r="C215" s="1"/>
      <c r="D215" s="15"/>
      <c r="E215" s="19"/>
      <c r="F215" s="36"/>
      <c r="G215" s="19"/>
      <c r="H215" s="19"/>
    </row>
    <row r="216" spans="2:8" x14ac:dyDescent="0.3">
      <c r="C216" s="1" t="s">
        <v>189</v>
      </c>
      <c r="D216" s="15">
        <v>2</v>
      </c>
      <c r="E216" s="19"/>
      <c r="F216" s="143"/>
      <c r="G216" s="19"/>
      <c r="H216" s="19">
        <f>D216*F216</f>
        <v>0</v>
      </c>
    </row>
    <row r="217" spans="2:8" x14ac:dyDescent="0.3">
      <c r="C217" s="1" t="s">
        <v>190</v>
      </c>
      <c r="D217" s="15">
        <v>4</v>
      </c>
      <c r="E217" s="19"/>
      <c r="F217" s="143"/>
      <c r="G217" s="19"/>
      <c r="H217" s="19">
        <f>D217*F217</f>
        <v>0</v>
      </c>
    </row>
    <row r="218" spans="2:8" x14ac:dyDescent="0.3">
      <c r="C218" s="3"/>
      <c r="D218" s="15"/>
      <c r="E218" s="19"/>
      <c r="F218" s="36"/>
      <c r="G218" s="19"/>
      <c r="H218" s="19"/>
    </row>
    <row r="219" spans="2:8" ht="132" x14ac:dyDescent="0.3">
      <c r="B219" s="48" t="s">
        <v>42</v>
      </c>
      <c r="C219" s="1" t="s">
        <v>185</v>
      </c>
      <c r="D219" s="15"/>
      <c r="E219" s="19"/>
      <c r="F219" s="36"/>
      <c r="G219" s="19"/>
      <c r="H219" s="19"/>
    </row>
    <row r="220" spans="2:8" x14ac:dyDescent="0.3">
      <c r="C220" s="1"/>
      <c r="D220" s="15"/>
      <c r="E220" s="19"/>
      <c r="F220" s="36"/>
      <c r="G220" s="19"/>
      <c r="H220" s="19"/>
    </row>
    <row r="221" spans="2:8" x14ac:dyDescent="0.3">
      <c r="C221" s="1" t="s">
        <v>2</v>
      </c>
      <c r="D221" s="15">
        <v>1</v>
      </c>
      <c r="E221" s="19"/>
      <c r="F221" s="143"/>
      <c r="G221" s="19"/>
      <c r="H221" s="19">
        <f>D221*F221</f>
        <v>0</v>
      </c>
    </row>
    <row r="222" spans="2:8" x14ac:dyDescent="0.3">
      <c r="C222" s="3"/>
      <c r="D222" s="15"/>
      <c r="E222" s="19"/>
      <c r="F222" s="36"/>
      <c r="G222" s="19"/>
      <c r="H222" s="19"/>
    </row>
    <row r="223" spans="2:8" ht="92.4" x14ac:dyDescent="0.3">
      <c r="B223" s="48" t="s">
        <v>43</v>
      </c>
      <c r="C223" s="1" t="s">
        <v>186</v>
      </c>
      <c r="D223" s="15"/>
      <c r="E223" s="19"/>
      <c r="F223" s="36"/>
      <c r="G223" s="19"/>
      <c r="H223" s="19"/>
    </row>
    <row r="224" spans="2:8" x14ac:dyDescent="0.3">
      <c r="C224" s="1"/>
      <c r="D224" s="15"/>
      <c r="E224" s="19"/>
      <c r="F224" s="36"/>
      <c r="G224" s="19"/>
      <c r="H224" s="19"/>
    </row>
    <row r="225" spans="2:8" x14ac:dyDescent="0.3">
      <c r="C225" s="1" t="s">
        <v>2</v>
      </c>
      <c r="D225" s="15">
        <v>1</v>
      </c>
      <c r="E225" s="19"/>
      <c r="F225" s="143"/>
      <c r="G225" s="19"/>
      <c r="H225" s="19">
        <f>D225*F225</f>
        <v>0</v>
      </c>
    </row>
    <row r="226" spans="2:8" x14ac:dyDescent="0.3">
      <c r="C226" s="3"/>
      <c r="D226" s="15"/>
      <c r="E226" s="7"/>
      <c r="F226" s="36"/>
      <c r="G226" s="7"/>
      <c r="H226" s="19"/>
    </row>
    <row r="227" spans="2:8" ht="105.6" x14ac:dyDescent="0.3">
      <c r="B227" s="48" t="s">
        <v>46</v>
      </c>
      <c r="C227" s="110" t="s">
        <v>298</v>
      </c>
      <c r="D227" s="15"/>
      <c r="E227" s="7"/>
      <c r="F227" s="36"/>
      <c r="G227" s="7"/>
      <c r="H227" s="19"/>
    </row>
    <row r="228" spans="2:8" x14ac:dyDescent="0.3">
      <c r="C228" s="1"/>
      <c r="D228" s="15"/>
      <c r="E228" s="7"/>
      <c r="F228" s="36"/>
      <c r="G228" s="7"/>
      <c r="H228" s="19"/>
    </row>
    <row r="229" spans="2:8" x14ac:dyDescent="0.3">
      <c r="C229" s="162" t="s">
        <v>328</v>
      </c>
      <c r="D229" s="15">
        <v>2</v>
      </c>
      <c r="E229" s="7"/>
      <c r="F229" s="36"/>
      <c r="G229" s="7"/>
      <c r="H229" s="19">
        <f>D229*F229</f>
        <v>0</v>
      </c>
    </row>
    <row r="230" spans="2:8" x14ac:dyDescent="0.3">
      <c r="C230" s="162" t="s">
        <v>406</v>
      </c>
      <c r="D230" s="15">
        <v>2</v>
      </c>
      <c r="E230" s="7"/>
      <c r="F230" s="36"/>
      <c r="G230" s="7"/>
      <c r="H230" s="19">
        <f>D230*F230</f>
        <v>0</v>
      </c>
    </row>
    <row r="231" spans="2:8" x14ac:dyDescent="0.3">
      <c r="C231" s="162" t="s">
        <v>407</v>
      </c>
      <c r="D231" s="15">
        <v>4</v>
      </c>
      <c r="E231" s="7"/>
      <c r="F231" s="36"/>
      <c r="G231" s="7"/>
      <c r="H231" s="19">
        <f>D231*F231</f>
        <v>0</v>
      </c>
    </row>
    <row r="232" spans="2:8" s="145" customFormat="1" x14ac:dyDescent="0.3">
      <c r="B232" s="52"/>
      <c r="C232" s="2"/>
      <c r="D232" s="25"/>
      <c r="E232" s="163"/>
      <c r="F232" s="301"/>
      <c r="G232" s="163"/>
      <c r="H232" s="163"/>
    </row>
    <row r="233" spans="2:8" s="145" customFormat="1" ht="118.8" x14ac:dyDescent="0.3">
      <c r="B233" s="49" t="s">
        <v>47</v>
      </c>
      <c r="C233" s="16" t="s">
        <v>187</v>
      </c>
      <c r="D233" s="25"/>
      <c r="E233" s="163"/>
      <c r="F233" s="301"/>
      <c r="G233" s="163"/>
      <c r="H233" s="163"/>
    </row>
    <row r="234" spans="2:8" s="145" customFormat="1" x14ac:dyDescent="0.3">
      <c r="B234" s="53"/>
      <c r="C234" s="14"/>
      <c r="D234" s="25"/>
      <c r="E234" s="163"/>
      <c r="F234" s="301"/>
      <c r="G234" s="163"/>
      <c r="H234" s="163"/>
    </row>
    <row r="235" spans="2:8" s="145" customFormat="1" x14ac:dyDescent="0.3">
      <c r="B235" s="53"/>
      <c r="C235" s="162" t="s">
        <v>375</v>
      </c>
      <c r="D235" s="164">
        <v>1</v>
      </c>
      <c r="E235" s="163"/>
      <c r="F235" s="301"/>
      <c r="G235" s="163"/>
      <c r="H235" s="23">
        <f>D235*F235</f>
        <v>0</v>
      </c>
    </row>
    <row r="236" spans="2:8" s="145" customFormat="1" x14ac:dyDescent="0.3">
      <c r="B236" s="53"/>
      <c r="C236" s="162" t="s">
        <v>358</v>
      </c>
      <c r="D236" s="164">
        <v>2</v>
      </c>
      <c r="E236" s="163"/>
      <c r="F236" s="301"/>
      <c r="G236" s="163"/>
      <c r="H236" s="23">
        <f>D236*F236</f>
        <v>0</v>
      </c>
    </row>
    <row r="237" spans="2:8" s="145" customFormat="1" x14ac:dyDescent="0.3">
      <c r="B237" s="53"/>
      <c r="C237" s="162" t="s">
        <v>390</v>
      </c>
      <c r="D237" s="164">
        <v>4</v>
      </c>
      <c r="E237" s="163"/>
      <c r="F237" s="301"/>
      <c r="G237" s="163"/>
      <c r="H237" s="23">
        <f>D237*F237</f>
        <v>0</v>
      </c>
    </row>
    <row r="238" spans="2:8" x14ac:dyDescent="0.3">
      <c r="C238" s="1"/>
      <c r="D238" s="15"/>
      <c r="E238" s="19"/>
      <c r="F238" s="143"/>
      <c r="G238" s="19"/>
      <c r="H238" s="144"/>
    </row>
    <row r="239" spans="2:8" x14ac:dyDescent="0.3">
      <c r="C239" s="108" t="s">
        <v>188</v>
      </c>
      <c r="D239" s="15"/>
      <c r="E239" s="19"/>
      <c r="F239" s="143"/>
      <c r="G239" s="19"/>
      <c r="H239" s="144"/>
    </row>
    <row r="240" spans="2:8" ht="145.19999999999999" x14ac:dyDescent="0.3">
      <c r="B240" s="48" t="s">
        <v>48</v>
      </c>
      <c r="C240" s="16" t="s">
        <v>339</v>
      </c>
      <c r="E240" s="153"/>
      <c r="F240" s="303"/>
      <c r="G240" s="153"/>
      <c r="H240" s="24"/>
    </row>
    <row r="241" spans="1:9" x14ac:dyDescent="0.3">
      <c r="C241" s="1"/>
      <c r="D241" s="15"/>
      <c r="E241" s="19"/>
      <c r="F241" s="143"/>
      <c r="G241" s="19"/>
      <c r="H241" s="19"/>
    </row>
    <row r="242" spans="1:9" x14ac:dyDescent="0.3">
      <c r="C242" s="1" t="s">
        <v>2</v>
      </c>
      <c r="D242" s="15">
        <v>1</v>
      </c>
      <c r="E242" s="19"/>
      <c r="F242" s="143"/>
      <c r="G242" s="19"/>
      <c r="H242" s="19">
        <f>D242*F242</f>
        <v>0</v>
      </c>
    </row>
    <row r="243" spans="1:9" x14ac:dyDescent="0.3">
      <c r="C243" s="1"/>
      <c r="E243" s="153"/>
      <c r="F243" s="303"/>
      <c r="G243" s="153"/>
      <c r="H243" s="24"/>
    </row>
    <row r="244" spans="1:9" ht="224.4" x14ac:dyDescent="0.3">
      <c r="B244" s="48" t="s">
        <v>52</v>
      </c>
      <c r="C244" s="14" t="s">
        <v>412</v>
      </c>
      <c r="D244" s="15"/>
      <c r="E244" s="19"/>
      <c r="F244" s="143"/>
      <c r="G244" s="19"/>
      <c r="H244" s="19"/>
    </row>
    <row r="245" spans="1:9" x14ac:dyDescent="0.3">
      <c r="C245" s="1"/>
      <c r="D245" s="15"/>
      <c r="E245" s="19"/>
      <c r="F245" s="143"/>
      <c r="G245" s="19"/>
      <c r="H245" s="19"/>
    </row>
    <row r="246" spans="1:9" x14ac:dyDescent="0.3">
      <c r="C246" s="1" t="s">
        <v>2</v>
      </c>
      <c r="D246" s="15">
        <v>1</v>
      </c>
      <c r="E246" s="19"/>
      <c r="F246" s="143"/>
      <c r="G246" s="19"/>
      <c r="H246" s="19">
        <f>D246*F246</f>
        <v>0</v>
      </c>
    </row>
    <row r="247" spans="1:9" x14ac:dyDescent="0.3">
      <c r="C247" s="2"/>
      <c r="D247" s="15"/>
      <c r="E247" s="19"/>
      <c r="F247" s="36"/>
      <c r="G247" s="19"/>
      <c r="H247" s="19"/>
    </row>
    <row r="248" spans="1:9" ht="52.8" x14ac:dyDescent="0.3">
      <c r="B248" s="48" t="s">
        <v>53</v>
      </c>
      <c r="C248" s="2" t="s">
        <v>382</v>
      </c>
      <c r="D248" s="15"/>
      <c r="E248" s="19"/>
      <c r="F248" s="36"/>
      <c r="G248" s="19"/>
      <c r="H248" s="19"/>
    </row>
    <row r="249" spans="1:9" x14ac:dyDescent="0.3">
      <c r="C249" s="1"/>
      <c r="D249" s="15"/>
      <c r="E249" s="7"/>
      <c r="F249" s="36"/>
      <c r="G249" s="19"/>
      <c r="H249" s="19"/>
    </row>
    <row r="250" spans="1:9" x14ac:dyDescent="0.3">
      <c r="B250" s="49"/>
      <c r="C250" s="1" t="s">
        <v>351</v>
      </c>
      <c r="D250" s="15">
        <v>50</v>
      </c>
      <c r="E250" s="8"/>
      <c r="F250" s="157"/>
      <c r="G250" s="144"/>
      <c r="H250" s="19">
        <f>D250*F250</f>
        <v>0</v>
      </c>
    </row>
    <row r="251" spans="1:9" x14ac:dyDescent="0.3">
      <c r="B251" s="50"/>
      <c r="C251" s="1"/>
      <c r="D251" s="15"/>
      <c r="E251" s="7"/>
      <c r="F251" s="158"/>
      <c r="G251" s="27"/>
      <c r="H251" s="19"/>
    </row>
    <row r="252" spans="1:9" x14ac:dyDescent="0.3">
      <c r="A252" s="160"/>
      <c r="B252" s="165"/>
      <c r="C252" s="17" t="s">
        <v>23</v>
      </c>
      <c r="D252" s="147"/>
      <c r="E252" s="64"/>
      <c r="F252" s="67"/>
      <c r="G252" s="73"/>
      <c r="H252" s="74">
        <f>SUM(H91:H250)</f>
        <v>0</v>
      </c>
      <c r="I252" s="150"/>
    </row>
    <row r="253" spans="1:9" s="5" customFormat="1" x14ac:dyDescent="0.3">
      <c r="A253" s="121"/>
      <c r="B253" s="48"/>
      <c r="C253" s="1"/>
      <c r="D253" s="12"/>
      <c r="E253" s="142"/>
      <c r="F253" s="158"/>
      <c r="G253" s="142"/>
      <c r="H253" s="144"/>
      <c r="I253" s="145"/>
    </row>
    <row r="254" spans="1:9" x14ac:dyDescent="0.3">
      <c r="C254" s="1"/>
      <c r="D254" s="15"/>
      <c r="E254" s="8"/>
      <c r="F254" s="33"/>
      <c r="G254" s="8"/>
      <c r="H254" s="144"/>
    </row>
    <row r="255" spans="1:9" x14ac:dyDescent="0.3">
      <c r="C255" s="1"/>
      <c r="D255" s="15"/>
      <c r="E255" s="8"/>
      <c r="F255" s="33"/>
      <c r="G255" s="8"/>
      <c r="H255" s="144"/>
    </row>
    <row r="256" spans="1:9" x14ac:dyDescent="0.3">
      <c r="A256" s="146"/>
      <c r="B256" s="46" t="s">
        <v>333</v>
      </c>
      <c r="C256" s="63" t="s">
        <v>208</v>
      </c>
      <c r="D256" s="147"/>
      <c r="E256" s="148"/>
      <c r="F256" s="67"/>
      <c r="G256" s="148"/>
      <c r="H256" s="149"/>
      <c r="I256" s="150"/>
    </row>
    <row r="257" spans="2:8" x14ac:dyDescent="0.3">
      <c r="C257" s="1"/>
      <c r="D257" s="15"/>
      <c r="E257" s="7"/>
      <c r="F257" s="36"/>
      <c r="G257" s="7"/>
      <c r="H257" s="19"/>
    </row>
    <row r="258" spans="2:8" ht="330" x14ac:dyDescent="0.3">
      <c r="B258" s="48" t="s">
        <v>1</v>
      </c>
      <c r="C258" s="1" t="s">
        <v>394</v>
      </c>
      <c r="D258" s="15"/>
      <c r="E258" s="7"/>
      <c r="F258" s="143"/>
      <c r="G258" s="7"/>
      <c r="H258" s="19"/>
    </row>
    <row r="259" spans="2:8" ht="382.8" x14ac:dyDescent="0.3">
      <c r="C259" s="1" t="s">
        <v>413</v>
      </c>
      <c r="D259" s="15"/>
      <c r="E259" s="7"/>
      <c r="F259" s="143"/>
      <c r="G259" s="7"/>
      <c r="H259" s="19"/>
    </row>
    <row r="260" spans="2:8" x14ac:dyDescent="0.3">
      <c r="C260" s="1"/>
      <c r="D260" s="15"/>
      <c r="E260" s="7"/>
      <c r="F260" s="143"/>
      <c r="G260" s="7"/>
      <c r="H260" s="19"/>
    </row>
    <row r="261" spans="2:8" x14ac:dyDescent="0.3">
      <c r="C261" s="1" t="s">
        <v>2</v>
      </c>
      <c r="D261" s="15">
        <v>2</v>
      </c>
      <c r="E261" s="7"/>
      <c r="F261" s="143"/>
      <c r="G261" s="7"/>
      <c r="H261" s="19">
        <f>D261*F261</f>
        <v>0</v>
      </c>
    </row>
    <row r="262" spans="2:8" x14ac:dyDescent="0.3">
      <c r="C262" s="1"/>
      <c r="D262" s="15"/>
      <c r="E262" s="10"/>
      <c r="F262" s="143"/>
      <c r="G262" s="10"/>
      <c r="H262" s="21"/>
    </row>
    <row r="263" spans="2:8" ht="250.8" x14ac:dyDescent="0.3">
      <c r="B263" s="48" t="s">
        <v>3</v>
      </c>
      <c r="C263" s="14" t="s">
        <v>414</v>
      </c>
      <c r="D263" s="15"/>
      <c r="E263" s="10"/>
      <c r="F263" s="143"/>
      <c r="G263" s="10"/>
      <c r="H263" s="21"/>
    </row>
    <row r="264" spans="2:8" x14ac:dyDescent="0.3">
      <c r="C264" s="1"/>
      <c r="D264" s="15"/>
      <c r="E264" s="7"/>
      <c r="F264" s="143"/>
      <c r="G264" s="7"/>
      <c r="H264" s="19"/>
    </row>
    <row r="265" spans="2:8" x14ac:dyDescent="0.3">
      <c r="C265" s="14" t="s">
        <v>2</v>
      </c>
      <c r="D265" s="15">
        <v>2</v>
      </c>
      <c r="E265" s="7"/>
      <c r="F265" s="143"/>
      <c r="G265" s="7"/>
      <c r="H265" s="19">
        <f>D265*F265</f>
        <v>0</v>
      </c>
    </row>
    <row r="266" spans="2:8" x14ac:dyDescent="0.3">
      <c r="B266" s="60"/>
      <c r="C266" s="1"/>
      <c r="D266" s="15"/>
      <c r="E266" s="10"/>
      <c r="F266" s="143"/>
      <c r="G266" s="10"/>
      <c r="H266" s="18"/>
    </row>
    <row r="267" spans="2:8" ht="211.2" x14ac:dyDescent="0.3">
      <c r="B267" s="48" t="s">
        <v>4</v>
      </c>
      <c r="C267" s="100" t="s">
        <v>247</v>
      </c>
      <c r="D267" s="15"/>
      <c r="E267" s="10"/>
      <c r="F267" s="143"/>
      <c r="G267" s="10"/>
      <c r="H267" s="18"/>
    </row>
    <row r="268" spans="2:8" x14ac:dyDescent="0.3">
      <c r="C268" s="1"/>
      <c r="D268" s="15"/>
      <c r="E268" s="10"/>
      <c r="F268" s="143"/>
      <c r="G268" s="10"/>
      <c r="H268" s="18"/>
    </row>
    <row r="269" spans="2:8" x14ac:dyDescent="0.3">
      <c r="C269" s="1" t="s">
        <v>2</v>
      </c>
      <c r="D269" s="15">
        <v>2</v>
      </c>
      <c r="E269" s="10"/>
      <c r="F269" s="143"/>
      <c r="G269" s="10"/>
      <c r="H269" s="18">
        <f>D269*F269</f>
        <v>0</v>
      </c>
    </row>
    <row r="270" spans="2:8" x14ac:dyDescent="0.3">
      <c r="C270" s="1"/>
      <c r="D270" s="15"/>
      <c r="E270" s="10"/>
      <c r="F270" s="143"/>
      <c r="G270" s="10"/>
      <c r="H270" s="18"/>
    </row>
    <row r="271" spans="2:8" ht="224.4" x14ac:dyDescent="0.3">
      <c r="B271" s="48" t="s">
        <v>5</v>
      </c>
      <c r="C271" s="2" t="s">
        <v>415</v>
      </c>
      <c r="D271" s="15"/>
      <c r="E271" s="10"/>
      <c r="F271" s="143"/>
      <c r="G271" s="10"/>
      <c r="H271" s="18"/>
    </row>
    <row r="272" spans="2:8" x14ac:dyDescent="0.3">
      <c r="C272" s="1"/>
      <c r="D272" s="15"/>
      <c r="E272" s="10"/>
      <c r="F272" s="143"/>
      <c r="G272" s="10"/>
      <c r="H272" s="18"/>
    </row>
    <row r="273" spans="2:8" x14ac:dyDescent="0.3">
      <c r="C273" s="1" t="s">
        <v>2</v>
      </c>
      <c r="D273" s="15">
        <v>2</v>
      </c>
      <c r="E273" s="10"/>
      <c r="F273" s="143"/>
      <c r="G273" s="10"/>
      <c r="H273" s="18">
        <f>D273*F273</f>
        <v>0</v>
      </c>
    </row>
    <row r="274" spans="2:8" x14ac:dyDescent="0.3">
      <c r="C274" s="1"/>
      <c r="D274" s="15"/>
      <c r="E274" s="10"/>
      <c r="F274" s="143"/>
      <c r="G274" s="10"/>
      <c r="H274" s="18"/>
    </row>
    <row r="275" spans="2:8" ht="105.6" x14ac:dyDescent="0.3">
      <c r="B275" s="48" t="s">
        <v>7</v>
      </c>
      <c r="C275" s="14" t="s">
        <v>395</v>
      </c>
      <c r="D275" s="15"/>
      <c r="E275" s="10"/>
      <c r="F275" s="143"/>
      <c r="G275" s="10"/>
      <c r="H275" s="18"/>
    </row>
    <row r="276" spans="2:8" x14ac:dyDescent="0.3">
      <c r="C276" s="1"/>
      <c r="D276" s="15"/>
      <c r="E276" s="10"/>
      <c r="F276" s="143"/>
      <c r="G276" s="10"/>
      <c r="H276" s="18"/>
    </row>
    <row r="277" spans="2:8" x14ac:dyDescent="0.3">
      <c r="C277" s="1" t="s">
        <v>2</v>
      </c>
      <c r="D277" s="15">
        <v>2</v>
      </c>
      <c r="E277" s="10"/>
      <c r="F277" s="143"/>
      <c r="G277" s="10"/>
      <c r="H277" s="18">
        <f>D277*F277</f>
        <v>0</v>
      </c>
    </row>
    <row r="278" spans="2:8" x14ac:dyDescent="0.3">
      <c r="C278" s="1"/>
      <c r="D278" s="15"/>
      <c r="E278" s="10"/>
      <c r="F278" s="143"/>
      <c r="G278" s="10"/>
      <c r="H278" s="18"/>
    </row>
    <row r="279" spans="2:8" ht="105.6" x14ac:dyDescent="0.3">
      <c r="B279" s="48" t="s">
        <v>10</v>
      </c>
      <c r="C279" s="2" t="s">
        <v>396</v>
      </c>
      <c r="D279" s="15"/>
      <c r="E279" s="10"/>
      <c r="F279" s="143"/>
      <c r="G279" s="10"/>
      <c r="H279" s="18"/>
    </row>
    <row r="280" spans="2:8" x14ac:dyDescent="0.3">
      <c r="C280" s="1"/>
      <c r="D280" s="15"/>
      <c r="E280" s="10"/>
      <c r="F280" s="143"/>
      <c r="G280" s="10"/>
      <c r="H280" s="18"/>
    </row>
    <row r="281" spans="2:8" x14ac:dyDescent="0.3">
      <c r="C281" s="4" t="s">
        <v>193</v>
      </c>
      <c r="D281" s="15">
        <v>2</v>
      </c>
      <c r="E281" s="10"/>
      <c r="F281" s="143"/>
      <c r="G281" s="10"/>
      <c r="H281" s="18">
        <f>D281*F281</f>
        <v>0</v>
      </c>
    </row>
    <row r="282" spans="2:8" x14ac:dyDescent="0.3">
      <c r="C282" s="1"/>
      <c r="D282" s="15"/>
      <c r="E282" s="10"/>
      <c r="F282" s="143"/>
      <c r="G282" s="10"/>
      <c r="H282" s="18"/>
    </row>
    <row r="283" spans="2:8" ht="211.2" x14ac:dyDescent="0.3">
      <c r="B283" s="48" t="s">
        <v>11</v>
      </c>
      <c r="C283" s="1" t="s">
        <v>397</v>
      </c>
      <c r="D283" s="15"/>
      <c r="E283" s="10"/>
      <c r="F283" s="143"/>
      <c r="G283" s="10"/>
      <c r="H283" s="18"/>
    </row>
    <row r="284" spans="2:8" x14ac:dyDescent="0.3">
      <c r="C284" s="1"/>
      <c r="D284" s="15"/>
      <c r="E284" s="10"/>
      <c r="F284" s="143"/>
      <c r="G284" s="10"/>
      <c r="H284" s="18"/>
    </row>
    <row r="285" spans="2:8" x14ac:dyDescent="0.3">
      <c r="C285" s="4" t="s">
        <v>2</v>
      </c>
      <c r="D285" s="15">
        <v>2</v>
      </c>
      <c r="E285" s="10"/>
      <c r="F285" s="143"/>
      <c r="G285" s="10"/>
      <c r="H285" s="18">
        <f>D285*F285</f>
        <v>0</v>
      </c>
    </row>
    <row r="286" spans="2:8" x14ac:dyDescent="0.3">
      <c r="C286" s="1"/>
      <c r="D286" s="15"/>
      <c r="E286" s="10"/>
      <c r="F286" s="143"/>
      <c r="G286" s="10"/>
      <c r="H286" s="18"/>
    </row>
    <row r="287" spans="2:8" ht="145.19999999999999" x14ac:dyDescent="0.3">
      <c r="B287" s="48" t="s">
        <v>12</v>
      </c>
      <c r="C287" s="1" t="s">
        <v>223</v>
      </c>
      <c r="D287" s="15"/>
      <c r="E287" s="10"/>
      <c r="F287" s="143"/>
      <c r="G287" s="10"/>
      <c r="H287" s="18"/>
    </row>
    <row r="288" spans="2:8" x14ac:dyDescent="0.3">
      <c r="C288" s="1"/>
      <c r="D288" s="15"/>
      <c r="E288" s="10"/>
      <c r="F288" s="143"/>
      <c r="G288" s="10"/>
      <c r="H288" s="18"/>
    </row>
    <row r="289" spans="2:8" x14ac:dyDescent="0.3">
      <c r="C289" s="4" t="s">
        <v>9</v>
      </c>
      <c r="D289" s="15">
        <v>2</v>
      </c>
      <c r="E289" s="10"/>
      <c r="F289" s="143"/>
      <c r="G289" s="10"/>
      <c r="H289" s="18">
        <f>D289*F289</f>
        <v>0</v>
      </c>
    </row>
    <row r="290" spans="2:8" x14ac:dyDescent="0.3">
      <c r="C290" s="2"/>
      <c r="D290" s="15"/>
      <c r="E290" s="10"/>
      <c r="F290" s="143"/>
      <c r="G290" s="10"/>
      <c r="H290" s="18"/>
    </row>
    <row r="291" spans="2:8" ht="132" x14ac:dyDescent="0.3">
      <c r="B291" s="48" t="s">
        <v>13</v>
      </c>
      <c r="C291" s="2" t="s">
        <v>225</v>
      </c>
      <c r="D291" s="15"/>
      <c r="E291" s="10"/>
      <c r="F291" s="143"/>
      <c r="G291" s="10"/>
      <c r="H291" s="18"/>
    </row>
    <row r="292" spans="2:8" ht="26.4" x14ac:dyDescent="0.3">
      <c r="C292" s="1" t="s">
        <v>398</v>
      </c>
      <c r="D292" s="15"/>
      <c r="E292" s="10"/>
      <c r="F292" s="143"/>
      <c r="G292" s="10"/>
      <c r="H292" s="18"/>
    </row>
    <row r="293" spans="2:8" x14ac:dyDescent="0.3">
      <c r="C293" s="1"/>
      <c r="D293" s="15"/>
      <c r="E293" s="10"/>
      <c r="F293" s="143"/>
      <c r="G293" s="10"/>
      <c r="H293" s="18"/>
    </row>
    <row r="294" spans="2:8" x14ac:dyDescent="0.3">
      <c r="C294" s="1" t="s">
        <v>6</v>
      </c>
      <c r="D294" s="15">
        <v>2</v>
      </c>
      <c r="E294" s="10"/>
      <c r="F294" s="143"/>
      <c r="G294" s="10"/>
      <c r="H294" s="18">
        <f>D294*F294</f>
        <v>0</v>
      </c>
    </row>
    <row r="295" spans="2:8" x14ac:dyDescent="0.3">
      <c r="C295" s="1"/>
      <c r="D295" s="15"/>
      <c r="E295" s="18"/>
      <c r="F295" s="143"/>
      <c r="G295" s="18"/>
      <c r="H295" s="18"/>
    </row>
    <row r="296" spans="2:8" ht="145.19999999999999" x14ac:dyDescent="0.3">
      <c r="B296" s="48" t="s">
        <v>14</v>
      </c>
      <c r="C296" s="1" t="s">
        <v>364</v>
      </c>
      <c r="D296" s="15"/>
      <c r="E296" s="18"/>
      <c r="F296" s="143"/>
      <c r="G296" s="18"/>
      <c r="H296" s="18"/>
    </row>
    <row r="297" spans="2:8" x14ac:dyDescent="0.3">
      <c r="C297" s="1"/>
      <c r="D297" s="15"/>
      <c r="E297" s="18"/>
      <c r="F297" s="143"/>
      <c r="G297" s="18"/>
      <c r="H297" s="18"/>
    </row>
    <row r="298" spans="2:8" x14ac:dyDescent="0.3">
      <c r="C298" s="1" t="s">
        <v>6</v>
      </c>
      <c r="D298" s="15">
        <v>12</v>
      </c>
      <c r="E298" s="18"/>
      <c r="F298" s="143"/>
      <c r="G298" s="18"/>
      <c r="H298" s="18">
        <f>D298*F298</f>
        <v>0</v>
      </c>
    </row>
    <row r="299" spans="2:8" x14ac:dyDescent="0.3">
      <c r="C299" s="16"/>
      <c r="D299" s="15"/>
      <c r="E299" s="10"/>
      <c r="F299" s="143"/>
      <c r="G299" s="10"/>
      <c r="H299" s="18"/>
    </row>
    <row r="300" spans="2:8" ht="158.4" x14ac:dyDescent="0.3">
      <c r="B300" s="48" t="s">
        <v>15</v>
      </c>
      <c r="C300" s="16" t="s">
        <v>207</v>
      </c>
      <c r="D300" s="15"/>
      <c r="E300" s="10"/>
      <c r="F300" s="143"/>
      <c r="G300" s="10"/>
      <c r="H300" s="18"/>
    </row>
    <row r="301" spans="2:8" x14ac:dyDescent="0.3">
      <c r="C301" s="1"/>
      <c r="D301" s="15"/>
      <c r="E301" s="10"/>
      <c r="F301" s="143"/>
      <c r="G301" s="10"/>
      <c r="H301" s="18"/>
    </row>
    <row r="302" spans="2:8" x14ac:dyDescent="0.3">
      <c r="C302" s="1" t="s">
        <v>203</v>
      </c>
      <c r="D302" s="15">
        <v>8</v>
      </c>
      <c r="E302" s="10"/>
      <c r="F302" s="143"/>
      <c r="G302" s="10"/>
      <c r="H302" s="18">
        <f>D302*F302</f>
        <v>0</v>
      </c>
    </row>
    <row r="303" spans="2:8" x14ac:dyDescent="0.3">
      <c r="C303" s="1" t="s">
        <v>204</v>
      </c>
      <c r="D303" s="15">
        <v>6</v>
      </c>
      <c r="E303" s="10"/>
      <c r="F303" s="143"/>
      <c r="G303" s="10"/>
      <c r="H303" s="18">
        <f>D303*F303</f>
        <v>0</v>
      </c>
    </row>
    <row r="304" spans="2:8" x14ac:dyDescent="0.3">
      <c r="C304" s="1"/>
      <c r="D304" s="15"/>
      <c r="E304" s="10"/>
      <c r="F304" s="143"/>
      <c r="G304" s="10"/>
      <c r="H304" s="18"/>
    </row>
    <row r="305" spans="2:9" ht="118.8" x14ac:dyDescent="0.3">
      <c r="B305" s="48" t="s">
        <v>16</v>
      </c>
      <c r="C305" s="1" t="s">
        <v>266</v>
      </c>
      <c r="D305" s="15"/>
      <c r="E305" s="10"/>
      <c r="F305" s="143"/>
      <c r="G305" s="10"/>
      <c r="H305" s="18"/>
    </row>
    <row r="306" spans="2:9" x14ac:dyDescent="0.3">
      <c r="C306" s="1"/>
      <c r="D306" s="15"/>
      <c r="E306" s="10"/>
      <c r="F306" s="143"/>
      <c r="G306" s="10"/>
      <c r="H306" s="18"/>
    </row>
    <row r="307" spans="2:9" x14ac:dyDescent="0.3">
      <c r="C307" s="1" t="s">
        <v>9</v>
      </c>
      <c r="D307" s="15">
        <v>4</v>
      </c>
      <c r="E307" s="10"/>
      <c r="F307" s="143"/>
      <c r="G307" s="10"/>
      <c r="H307" s="18">
        <f>D307*F307</f>
        <v>0</v>
      </c>
    </row>
    <row r="308" spans="2:9" x14ac:dyDescent="0.3">
      <c r="C308" s="1"/>
      <c r="D308" s="15"/>
      <c r="E308" s="10"/>
      <c r="F308" s="143"/>
      <c r="G308" s="10"/>
      <c r="H308" s="18"/>
    </row>
    <row r="309" spans="2:9" ht="105.6" x14ac:dyDescent="0.3">
      <c r="B309" s="48" t="s">
        <v>17</v>
      </c>
      <c r="C309" s="1" t="s">
        <v>200</v>
      </c>
      <c r="D309" s="15"/>
      <c r="E309" s="10"/>
      <c r="F309" s="143"/>
      <c r="G309" s="10"/>
      <c r="H309" s="18"/>
    </row>
    <row r="310" spans="2:9" x14ac:dyDescent="0.3">
      <c r="C310" s="1"/>
      <c r="D310" s="15"/>
      <c r="E310" s="10"/>
      <c r="F310" s="143"/>
      <c r="G310" s="10"/>
      <c r="H310" s="18"/>
    </row>
    <row r="311" spans="2:9" x14ac:dyDescent="0.3">
      <c r="C311" s="1" t="s">
        <v>199</v>
      </c>
      <c r="D311" s="15">
        <v>8</v>
      </c>
      <c r="E311" s="10"/>
      <c r="F311" s="143"/>
      <c r="G311" s="10"/>
      <c r="H311" s="18">
        <f>D311*F311</f>
        <v>0</v>
      </c>
    </row>
    <row r="312" spans="2:9" x14ac:dyDescent="0.3">
      <c r="C312" s="1"/>
      <c r="D312" s="15"/>
      <c r="E312" s="10"/>
      <c r="F312" s="143"/>
      <c r="G312" s="10"/>
      <c r="H312" s="18"/>
    </row>
    <row r="313" spans="2:9" ht="118.8" x14ac:dyDescent="0.3">
      <c r="B313" s="48" t="s">
        <v>18</v>
      </c>
      <c r="C313" s="1" t="s">
        <v>267</v>
      </c>
      <c r="D313" s="15"/>
      <c r="E313" s="10"/>
      <c r="F313" s="143"/>
      <c r="G313" s="10"/>
      <c r="H313" s="18"/>
    </row>
    <row r="314" spans="2:9" x14ac:dyDescent="0.3">
      <c r="C314" s="1"/>
      <c r="D314" s="15"/>
      <c r="E314" s="10"/>
      <c r="F314" s="143"/>
      <c r="G314" s="10"/>
      <c r="H314" s="18"/>
    </row>
    <row r="315" spans="2:9" x14ac:dyDescent="0.3">
      <c r="C315" s="1" t="s">
        <v>8</v>
      </c>
      <c r="D315" s="15">
        <v>4</v>
      </c>
      <c r="E315" s="10"/>
      <c r="F315" s="143"/>
      <c r="G315" s="10"/>
      <c r="H315" s="18">
        <f>D315*F315</f>
        <v>0</v>
      </c>
    </row>
    <row r="316" spans="2:9" x14ac:dyDescent="0.3">
      <c r="C316" s="1" t="s">
        <v>9</v>
      </c>
      <c r="D316" s="15">
        <v>8</v>
      </c>
      <c r="E316" s="10"/>
      <c r="F316" s="143"/>
      <c r="G316" s="10"/>
      <c r="H316" s="18">
        <f>D316*F316</f>
        <v>0</v>
      </c>
    </row>
    <row r="317" spans="2:9" s="4" customFormat="1" x14ac:dyDescent="0.3">
      <c r="B317" s="49"/>
      <c r="C317" s="1"/>
      <c r="D317" s="15"/>
      <c r="F317" s="36"/>
      <c r="H317" s="21"/>
      <c r="I317" s="145"/>
    </row>
    <row r="318" spans="2:9" s="4" customFormat="1" ht="92.4" x14ac:dyDescent="0.3">
      <c r="B318" s="49" t="s">
        <v>19</v>
      </c>
      <c r="C318" s="1" t="s">
        <v>362</v>
      </c>
      <c r="D318" s="15"/>
      <c r="F318" s="36"/>
      <c r="H318" s="21"/>
      <c r="I318" s="145"/>
    </row>
    <row r="319" spans="2:9" s="4" customFormat="1" x14ac:dyDescent="0.3">
      <c r="B319" s="49"/>
      <c r="C319" s="1"/>
      <c r="D319" s="15"/>
      <c r="F319" s="36"/>
      <c r="H319" s="21"/>
      <c r="I319" s="145"/>
    </row>
    <row r="320" spans="2:9" s="4" customFormat="1" x14ac:dyDescent="0.3">
      <c r="B320" s="49"/>
      <c r="C320" s="1" t="s">
        <v>199</v>
      </c>
      <c r="D320" s="28">
        <v>2</v>
      </c>
      <c r="F320" s="36"/>
      <c r="H320" s="18">
        <f>D320*F320</f>
        <v>0</v>
      </c>
      <c r="I320" s="145"/>
    </row>
    <row r="321" spans="2:9" s="4" customFormat="1" x14ac:dyDescent="0.3">
      <c r="B321" s="45"/>
      <c r="C321" s="1"/>
      <c r="D321" s="15"/>
      <c r="E321" s="10"/>
      <c r="F321" s="143"/>
      <c r="G321" s="10"/>
      <c r="H321" s="18"/>
      <c r="I321" s="145"/>
    </row>
    <row r="322" spans="2:9" s="4" customFormat="1" ht="105.6" x14ac:dyDescent="0.3">
      <c r="B322" s="49" t="s">
        <v>20</v>
      </c>
      <c r="C322" s="1" t="s">
        <v>416</v>
      </c>
      <c r="D322" s="15"/>
      <c r="E322" s="10"/>
      <c r="F322" s="143"/>
      <c r="G322" s="10"/>
      <c r="H322" s="18"/>
      <c r="I322" s="145"/>
    </row>
    <row r="323" spans="2:9" s="4" customFormat="1" x14ac:dyDescent="0.3">
      <c r="B323" s="45"/>
      <c r="C323" s="2"/>
      <c r="D323" s="15"/>
      <c r="E323" s="10"/>
      <c r="F323" s="143"/>
      <c r="G323" s="10"/>
      <c r="H323" s="18"/>
      <c r="I323" s="145"/>
    </row>
    <row r="324" spans="2:9" s="4" customFormat="1" x14ac:dyDescent="0.3">
      <c r="B324" s="49"/>
      <c r="C324" s="2" t="s">
        <v>359</v>
      </c>
      <c r="D324" s="15">
        <v>2</v>
      </c>
      <c r="E324" s="10"/>
      <c r="F324" s="143"/>
      <c r="G324" s="10"/>
      <c r="H324" s="18">
        <f>D324*F324</f>
        <v>0</v>
      </c>
      <c r="I324" s="145"/>
    </row>
    <row r="325" spans="2:9" x14ac:dyDescent="0.3">
      <c r="C325" s="1"/>
      <c r="D325" s="15"/>
      <c r="E325" s="18"/>
      <c r="F325" s="143"/>
      <c r="G325" s="18"/>
      <c r="H325" s="18"/>
    </row>
    <row r="326" spans="2:9" ht="118.8" x14ac:dyDescent="0.3">
      <c r="B326" s="48" t="s">
        <v>21</v>
      </c>
      <c r="C326" s="1" t="s">
        <v>201</v>
      </c>
      <c r="D326" s="15"/>
      <c r="E326" s="18"/>
      <c r="F326" s="143"/>
      <c r="G326" s="18"/>
      <c r="H326" s="18"/>
    </row>
    <row r="327" spans="2:9" x14ac:dyDescent="0.3">
      <c r="C327" s="1"/>
      <c r="D327" s="15"/>
      <c r="E327" s="18"/>
      <c r="F327" s="143"/>
      <c r="G327" s="18"/>
      <c r="H327" s="18"/>
    </row>
    <row r="328" spans="2:9" x14ac:dyDescent="0.3">
      <c r="C328" s="1" t="s">
        <v>6</v>
      </c>
      <c r="D328" s="15">
        <v>8</v>
      </c>
      <c r="E328" s="18"/>
      <c r="F328" s="143"/>
      <c r="G328" s="18"/>
      <c r="H328" s="18">
        <f>D328*F328</f>
        <v>0</v>
      </c>
    </row>
    <row r="329" spans="2:9" x14ac:dyDescent="0.3">
      <c r="C329" s="1"/>
      <c r="D329" s="15"/>
      <c r="E329" s="18"/>
      <c r="F329" s="143"/>
      <c r="G329" s="18"/>
      <c r="H329" s="18"/>
    </row>
    <row r="330" spans="2:9" ht="105.6" x14ac:dyDescent="0.3">
      <c r="B330" s="48" t="s">
        <v>29</v>
      </c>
      <c r="C330" s="1" t="s">
        <v>202</v>
      </c>
      <c r="D330" s="15"/>
      <c r="E330" s="18"/>
      <c r="F330" s="143"/>
      <c r="G330" s="18"/>
      <c r="H330" s="18"/>
    </row>
    <row r="331" spans="2:9" x14ac:dyDescent="0.3">
      <c r="C331" s="1"/>
      <c r="D331" s="15"/>
      <c r="E331" s="18"/>
      <c r="F331" s="143"/>
      <c r="G331" s="18"/>
      <c r="H331" s="18"/>
    </row>
    <row r="332" spans="2:9" x14ac:dyDescent="0.3">
      <c r="C332" s="1" t="s">
        <v>6</v>
      </c>
      <c r="D332" s="15">
        <v>8</v>
      </c>
      <c r="E332" s="18"/>
      <c r="F332" s="143"/>
      <c r="G332" s="18"/>
      <c r="H332" s="18">
        <f>D332*F332</f>
        <v>0</v>
      </c>
    </row>
    <row r="333" spans="2:9" x14ac:dyDescent="0.3">
      <c r="C333" s="2"/>
      <c r="D333" s="15"/>
      <c r="E333" s="7"/>
      <c r="F333" s="143"/>
      <c r="G333" s="7"/>
      <c r="H333" s="19" t="s">
        <v>30</v>
      </c>
    </row>
    <row r="334" spans="2:9" ht="264" x14ac:dyDescent="0.3">
      <c r="B334" s="48" t="s">
        <v>33</v>
      </c>
      <c r="C334" s="2" t="s">
        <v>337</v>
      </c>
      <c r="D334" s="15"/>
      <c r="E334" s="7"/>
      <c r="F334" s="143"/>
      <c r="G334" s="7"/>
      <c r="H334" s="19"/>
    </row>
    <row r="335" spans="2:9" x14ac:dyDescent="0.3">
      <c r="C335" s="1"/>
      <c r="D335" s="15"/>
      <c r="E335" s="7"/>
      <c r="F335" s="143"/>
      <c r="G335" s="7"/>
      <c r="H335" s="19"/>
    </row>
    <row r="336" spans="2:9" x14ac:dyDescent="0.3">
      <c r="B336" s="49"/>
      <c r="C336" s="4" t="s">
        <v>205</v>
      </c>
      <c r="D336" s="15">
        <v>20</v>
      </c>
      <c r="E336" s="7"/>
      <c r="F336" s="143"/>
      <c r="G336" s="7"/>
      <c r="H336" s="19">
        <f>D336*F336</f>
        <v>0</v>
      </c>
    </row>
    <row r="337" spans="1:9" x14ac:dyDescent="0.3">
      <c r="B337" s="49"/>
      <c r="C337" s="4" t="s">
        <v>206</v>
      </c>
      <c r="D337" s="15">
        <v>42</v>
      </c>
      <c r="E337" s="7"/>
      <c r="F337" s="143"/>
      <c r="G337" s="7"/>
      <c r="H337" s="19">
        <f>D337*F337</f>
        <v>0</v>
      </c>
    </row>
    <row r="338" spans="1:9" x14ac:dyDescent="0.3">
      <c r="C338" s="1"/>
      <c r="D338" s="15"/>
      <c r="E338" s="7"/>
      <c r="F338" s="143"/>
      <c r="G338" s="7"/>
      <c r="H338" s="19"/>
    </row>
    <row r="339" spans="1:9" ht="92.4" x14ac:dyDescent="0.3">
      <c r="B339" s="48" t="s">
        <v>34</v>
      </c>
      <c r="C339" s="1" t="s">
        <v>304</v>
      </c>
      <c r="D339" s="15"/>
      <c r="E339" s="7"/>
      <c r="F339" s="143"/>
      <c r="G339" s="7"/>
      <c r="H339" s="19"/>
    </row>
    <row r="340" spans="1:9" x14ac:dyDescent="0.3">
      <c r="C340" s="1"/>
      <c r="D340" s="15"/>
      <c r="E340" s="7"/>
      <c r="F340" s="143"/>
      <c r="G340" s="7"/>
      <c r="H340" s="19"/>
    </row>
    <row r="341" spans="1:9" x14ac:dyDescent="0.3">
      <c r="C341" s="1" t="s">
        <v>2</v>
      </c>
      <c r="D341" s="15">
        <v>2</v>
      </c>
      <c r="E341" s="7"/>
      <c r="F341" s="143"/>
      <c r="G341" s="7"/>
      <c r="H341" s="19">
        <f>D341*F341</f>
        <v>0</v>
      </c>
    </row>
    <row r="342" spans="1:9" x14ac:dyDescent="0.3">
      <c r="C342" s="1"/>
      <c r="D342" s="15"/>
      <c r="E342" s="7"/>
      <c r="F342" s="143"/>
      <c r="G342" s="7"/>
      <c r="H342" s="19"/>
    </row>
    <row r="343" spans="1:9" ht="211.2" x14ac:dyDescent="0.3">
      <c r="B343" s="48" t="s">
        <v>35</v>
      </c>
      <c r="C343" s="1" t="s">
        <v>340</v>
      </c>
      <c r="D343" s="15"/>
      <c r="E343" s="7"/>
      <c r="F343" s="143"/>
      <c r="G343" s="7"/>
      <c r="H343" s="19"/>
    </row>
    <row r="344" spans="1:9" x14ac:dyDescent="0.3">
      <c r="C344" s="1"/>
      <c r="D344" s="15"/>
      <c r="E344" s="7"/>
      <c r="F344" s="143"/>
      <c r="G344" s="7"/>
      <c r="H344" s="19"/>
    </row>
    <row r="345" spans="1:9" x14ac:dyDescent="0.3">
      <c r="C345" s="1" t="s">
        <v>2</v>
      </c>
      <c r="D345" s="15">
        <v>2</v>
      </c>
      <c r="E345" s="7"/>
      <c r="F345" s="143"/>
      <c r="G345" s="7"/>
      <c r="H345" s="19">
        <f>D345*F345</f>
        <v>0</v>
      </c>
    </row>
    <row r="346" spans="1:9" x14ac:dyDescent="0.3">
      <c r="C346" s="5"/>
      <c r="D346" s="15"/>
      <c r="E346" s="7"/>
      <c r="F346" s="36"/>
      <c r="G346" s="7"/>
      <c r="H346" s="19"/>
    </row>
    <row r="347" spans="1:9" ht="52.8" x14ac:dyDescent="0.3">
      <c r="B347" s="48" t="s">
        <v>36</v>
      </c>
      <c r="C347" s="2" t="s">
        <v>378</v>
      </c>
      <c r="D347" s="15"/>
      <c r="E347" s="7"/>
      <c r="F347" s="36"/>
      <c r="G347" s="7"/>
      <c r="H347" s="19"/>
    </row>
    <row r="348" spans="1:9" x14ac:dyDescent="0.3">
      <c r="C348" s="1"/>
      <c r="D348" s="15"/>
      <c r="E348" s="7"/>
      <c r="F348" s="36"/>
      <c r="G348" s="7"/>
      <c r="H348" s="19"/>
    </row>
    <row r="349" spans="1:9" x14ac:dyDescent="0.3">
      <c r="B349" s="49"/>
      <c r="C349" s="1" t="s">
        <v>351</v>
      </c>
      <c r="D349" s="15">
        <v>30</v>
      </c>
      <c r="E349" s="8"/>
      <c r="F349" s="157"/>
      <c r="G349" s="8"/>
      <c r="H349" s="19">
        <f>D349*F349</f>
        <v>0</v>
      </c>
    </row>
    <row r="350" spans="1:9" x14ac:dyDescent="0.3">
      <c r="B350" s="50"/>
      <c r="C350" s="5"/>
      <c r="D350" s="15"/>
      <c r="E350" s="7"/>
      <c r="F350" s="158"/>
      <c r="G350" s="9"/>
      <c r="H350" s="19"/>
    </row>
    <row r="351" spans="1:9" x14ac:dyDescent="0.3">
      <c r="A351" s="160"/>
      <c r="B351" s="165"/>
      <c r="C351" s="109" t="s">
        <v>23</v>
      </c>
      <c r="D351" s="147"/>
      <c r="E351" s="64"/>
      <c r="F351" s="67"/>
      <c r="G351" s="64"/>
      <c r="H351" s="74">
        <f>SUM(H258:H349)</f>
        <v>0</v>
      </c>
      <c r="I351" s="150"/>
    </row>
    <row r="352" spans="1:9" s="5" customFormat="1" x14ac:dyDescent="0.3">
      <c r="A352" s="121"/>
      <c r="B352" s="48"/>
      <c r="C352" s="1"/>
      <c r="D352" s="12"/>
      <c r="E352" s="142"/>
      <c r="F352" s="158"/>
      <c r="G352" s="142"/>
      <c r="H352" s="144"/>
      <c r="I352" s="145"/>
    </row>
    <row r="353" spans="1:9" x14ac:dyDescent="0.3">
      <c r="B353" s="49"/>
      <c r="C353" s="1"/>
      <c r="D353" s="15"/>
      <c r="E353" s="8"/>
      <c r="F353" s="36"/>
      <c r="G353" s="8"/>
      <c r="H353" s="19"/>
    </row>
    <row r="354" spans="1:9" x14ac:dyDescent="0.3">
      <c r="B354" s="49"/>
      <c r="C354" s="1"/>
      <c r="D354" s="15"/>
      <c r="E354" s="8"/>
      <c r="F354" s="36"/>
      <c r="G354" s="8"/>
      <c r="H354" s="19"/>
    </row>
    <row r="355" spans="1:9" x14ac:dyDescent="0.3">
      <c r="A355" s="146"/>
      <c r="B355" s="46" t="s">
        <v>334</v>
      </c>
      <c r="C355" s="63" t="s">
        <v>292</v>
      </c>
      <c r="D355" s="147"/>
      <c r="E355" s="148"/>
      <c r="F355" s="67"/>
      <c r="G355" s="148"/>
      <c r="H355" s="149"/>
      <c r="I355" s="150"/>
    </row>
    <row r="356" spans="1:9" x14ac:dyDescent="0.3">
      <c r="B356" s="54"/>
      <c r="C356" s="166"/>
      <c r="E356" s="121"/>
      <c r="F356" s="169"/>
      <c r="G356" s="121"/>
      <c r="H356" s="153"/>
    </row>
    <row r="357" spans="1:9" ht="277.2" x14ac:dyDescent="0.3">
      <c r="B357" s="48" t="s">
        <v>1</v>
      </c>
      <c r="C357" s="14" t="s">
        <v>210</v>
      </c>
      <c r="E357" s="121"/>
      <c r="F357" s="304"/>
      <c r="G357" s="121"/>
      <c r="H357" s="24"/>
    </row>
    <row r="358" spans="1:9" ht="158.4" x14ac:dyDescent="0.3">
      <c r="C358" s="14" t="s">
        <v>209</v>
      </c>
      <c r="E358" s="121"/>
      <c r="F358" s="304"/>
      <c r="G358" s="121"/>
      <c r="H358" s="18"/>
    </row>
    <row r="359" spans="1:9" ht="237.6" x14ac:dyDescent="0.3">
      <c r="C359" s="1" t="s">
        <v>365</v>
      </c>
      <c r="E359" s="121"/>
      <c r="F359" s="304"/>
      <c r="G359" s="121"/>
      <c r="H359" s="18"/>
    </row>
    <row r="360" spans="1:9" ht="132" x14ac:dyDescent="0.3">
      <c r="C360" s="1" t="s">
        <v>192</v>
      </c>
      <c r="E360" s="121"/>
      <c r="F360" s="304"/>
      <c r="G360" s="121"/>
      <c r="H360" s="18"/>
    </row>
    <row r="361" spans="1:9" x14ac:dyDescent="0.3">
      <c r="C361" s="1"/>
      <c r="E361" s="121"/>
      <c r="F361" s="304"/>
      <c r="G361" s="121"/>
      <c r="H361" s="18"/>
    </row>
    <row r="362" spans="1:9" x14ac:dyDescent="0.3">
      <c r="C362" s="1" t="s">
        <v>2</v>
      </c>
      <c r="D362" s="26">
        <v>2</v>
      </c>
      <c r="E362" s="121"/>
      <c r="F362" s="304"/>
      <c r="G362" s="121"/>
      <c r="H362" s="18">
        <f>D362*F362</f>
        <v>0</v>
      </c>
    </row>
    <row r="363" spans="1:9" x14ac:dyDescent="0.3">
      <c r="B363" s="54"/>
      <c r="C363" s="166"/>
      <c r="E363" s="121"/>
      <c r="F363" s="169"/>
      <c r="G363" s="121"/>
      <c r="H363" s="153"/>
    </row>
    <row r="364" spans="1:9" ht="158.4" x14ac:dyDescent="0.3">
      <c r="B364" s="48" t="s">
        <v>3</v>
      </c>
      <c r="C364" s="14" t="s">
        <v>211</v>
      </c>
      <c r="E364" s="121"/>
      <c r="F364" s="304"/>
      <c r="G364" s="121"/>
      <c r="H364" s="24"/>
    </row>
    <row r="365" spans="1:9" x14ac:dyDescent="0.3">
      <c r="C365" s="1"/>
      <c r="E365" s="121"/>
      <c r="F365" s="304"/>
      <c r="G365" s="121"/>
      <c r="H365" s="18"/>
    </row>
    <row r="366" spans="1:9" x14ac:dyDescent="0.3">
      <c r="C366" s="1" t="s">
        <v>2</v>
      </c>
      <c r="D366" s="26">
        <v>1</v>
      </c>
      <c r="E366" s="121"/>
      <c r="F366" s="304"/>
      <c r="G366" s="121"/>
      <c r="H366" s="18">
        <f>D366*F366</f>
        <v>0</v>
      </c>
    </row>
    <row r="367" spans="1:9" x14ac:dyDescent="0.3">
      <c r="B367" s="54"/>
      <c r="C367" s="166"/>
      <c r="E367" s="121"/>
      <c r="F367" s="169"/>
      <c r="G367" s="121"/>
      <c r="H367" s="153"/>
    </row>
    <row r="368" spans="1:9" ht="211.2" x14ac:dyDescent="0.3">
      <c r="B368" s="48" t="s">
        <v>4</v>
      </c>
      <c r="C368" s="1" t="s">
        <v>392</v>
      </c>
      <c r="E368" s="121"/>
      <c r="F368" s="304"/>
      <c r="G368" s="121"/>
      <c r="H368" s="24"/>
    </row>
    <row r="369" spans="2:9" x14ac:dyDescent="0.3">
      <c r="C369" s="1"/>
      <c r="E369" s="121"/>
      <c r="F369" s="304"/>
      <c r="G369" s="121"/>
      <c r="H369" s="18"/>
    </row>
    <row r="370" spans="2:9" x14ac:dyDescent="0.3">
      <c r="C370" s="1" t="s">
        <v>2</v>
      </c>
      <c r="D370" s="26">
        <v>1</v>
      </c>
      <c r="E370" s="121"/>
      <c r="F370" s="304"/>
      <c r="G370" s="121"/>
      <c r="H370" s="18">
        <f>D370*F370</f>
        <v>0</v>
      </c>
    </row>
    <row r="371" spans="2:9" s="4" customFormat="1" x14ac:dyDescent="0.3">
      <c r="B371" s="49"/>
      <c r="C371" s="1"/>
      <c r="D371" s="15"/>
      <c r="F371" s="36"/>
      <c r="H371" s="21"/>
      <c r="I371" s="145"/>
    </row>
    <row r="372" spans="2:9" s="4" customFormat="1" ht="132" x14ac:dyDescent="0.3">
      <c r="B372" s="49" t="s">
        <v>5</v>
      </c>
      <c r="C372" s="1" t="s">
        <v>212</v>
      </c>
      <c r="D372" s="15"/>
      <c r="F372" s="36"/>
      <c r="H372" s="21"/>
      <c r="I372" s="145"/>
    </row>
    <row r="373" spans="2:9" s="4" customFormat="1" x14ac:dyDescent="0.3">
      <c r="B373" s="49"/>
      <c r="C373" s="1"/>
      <c r="D373" s="15"/>
      <c r="F373" s="36"/>
      <c r="H373" s="21"/>
      <c r="I373" s="145"/>
    </row>
    <row r="374" spans="2:9" s="4" customFormat="1" x14ac:dyDescent="0.3">
      <c r="B374" s="49"/>
      <c r="C374" s="4" t="s">
        <v>2</v>
      </c>
      <c r="D374" s="15">
        <v>1</v>
      </c>
      <c r="F374" s="36"/>
      <c r="H374" s="18">
        <f>D374*F374</f>
        <v>0</v>
      </c>
      <c r="I374" s="145"/>
    </row>
    <row r="375" spans="2:9" s="4" customFormat="1" x14ac:dyDescent="0.3">
      <c r="B375" s="55"/>
      <c r="C375" s="1"/>
      <c r="D375" s="15"/>
      <c r="F375" s="36"/>
      <c r="H375" s="21"/>
      <c r="I375" s="145"/>
    </row>
    <row r="376" spans="2:9" s="4" customFormat="1" ht="224.4" x14ac:dyDescent="0.3">
      <c r="B376" s="49" t="s">
        <v>7</v>
      </c>
      <c r="C376" s="1" t="s">
        <v>417</v>
      </c>
      <c r="D376" s="15"/>
      <c r="F376" s="34"/>
      <c r="H376" s="18"/>
      <c r="I376" s="145"/>
    </row>
    <row r="377" spans="2:9" s="4" customFormat="1" x14ac:dyDescent="0.3">
      <c r="B377" s="49"/>
      <c r="C377" s="1"/>
      <c r="D377" s="15"/>
      <c r="F377" s="34"/>
      <c r="H377" s="18"/>
      <c r="I377" s="145"/>
    </row>
    <row r="378" spans="2:9" s="4" customFormat="1" x14ac:dyDescent="0.3">
      <c r="B378" s="49"/>
      <c r="C378" s="1" t="s">
        <v>2</v>
      </c>
      <c r="D378" s="15">
        <v>1</v>
      </c>
      <c r="F378" s="34"/>
      <c r="H378" s="18">
        <f>D378*F378</f>
        <v>0</v>
      </c>
      <c r="I378" s="145"/>
    </row>
    <row r="379" spans="2:9" x14ac:dyDescent="0.3">
      <c r="B379" s="54"/>
      <c r="C379" s="1"/>
      <c r="E379" s="121"/>
      <c r="F379" s="169"/>
      <c r="G379" s="121"/>
      <c r="H379" s="153"/>
    </row>
    <row r="380" spans="2:9" ht="171.6" x14ac:dyDescent="0.3">
      <c r="B380" s="48" t="s">
        <v>10</v>
      </c>
      <c r="C380" s="1" t="s">
        <v>213</v>
      </c>
      <c r="E380" s="121"/>
      <c r="F380" s="304"/>
      <c r="G380" s="121"/>
      <c r="H380" s="24"/>
    </row>
    <row r="381" spans="2:9" x14ac:dyDescent="0.3">
      <c r="C381" s="1"/>
      <c r="E381" s="121"/>
      <c r="F381" s="304"/>
      <c r="G381" s="121"/>
      <c r="H381" s="18"/>
    </row>
    <row r="382" spans="2:9" x14ac:dyDescent="0.3">
      <c r="C382" s="1" t="s">
        <v>2</v>
      </c>
      <c r="D382" s="26">
        <v>1</v>
      </c>
      <c r="E382" s="121"/>
      <c r="F382" s="304"/>
      <c r="G382" s="121"/>
      <c r="H382" s="18">
        <f>D382*F382</f>
        <v>0</v>
      </c>
    </row>
    <row r="383" spans="2:9" x14ac:dyDescent="0.3">
      <c r="B383" s="54"/>
      <c r="C383" s="1"/>
      <c r="E383" s="121"/>
      <c r="F383" s="169"/>
      <c r="G383" s="121"/>
      <c r="H383" s="153"/>
    </row>
    <row r="384" spans="2:9" ht="264" x14ac:dyDescent="0.3">
      <c r="B384" s="48" t="s">
        <v>11</v>
      </c>
      <c r="C384" s="1" t="s">
        <v>408</v>
      </c>
      <c r="E384" s="121"/>
      <c r="F384" s="304"/>
      <c r="G384" s="121"/>
      <c r="H384" s="24"/>
    </row>
    <row r="385" spans="2:8" x14ac:dyDescent="0.3">
      <c r="C385" s="1"/>
      <c r="E385" s="121"/>
      <c r="F385" s="304"/>
      <c r="G385" s="121"/>
      <c r="H385" s="18"/>
    </row>
    <row r="386" spans="2:8" x14ac:dyDescent="0.3">
      <c r="C386" s="1" t="s">
        <v>2</v>
      </c>
      <c r="D386" s="26">
        <v>1</v>
      </c>
      <c r="E386" s="121"/>
      <c r="F386" s="304"/>
      <c r="G386" s="121"/>
      <c r="H386" s="18">
        <f>D386*F386</f>
        <v>0</v>
      </c>
    </row>
    <row r="387" spans="2:8" x14ac:dyDescent="0.3">
      <c r="B387" s="54"/>
      <c r="C387" s="1"/>
      <c r="E387" s="121"/>
      <c r="F387" s="169"/>
      <c r="G387" s="121"/>
      <c r="H387" s="153"/>
    </row>
    <row r="388" spans="2:8" ht="264" x14ac:dyDescent="0.3">
      <c r="B388" s="48" t="s">
        <v>12</v>
      </c>
      <c r="C388" s="1" t="s">
        <v>409</v>
      </c>
      <c r="E388" s="121"/>
      <c r="F388" s="304"/>
      <c r="G388" s="121"/>
      <c r="H388" s="24"/>
    </row>
    <row r="389" spans="2:8" x14ac:dyDescent="0.3">
      <c r="C389" s="1"/>
      <c r="E389" s="121"/>
      <c r="F389" s="304"/>
      <c r="G389" s="121"/>
      <c r="H389" s="18"/>
    </row>
    <row r="390" spans="2:8" x14ac:dyDescent="0.3">
      <c r="C390" s="1" t="s">
        <v>2</v>
      </c>
      <c r="D390" s="26">
        <v>1</v>
      </c>
      <c r="E390" s="121"/>
      <c r="F390" s="304"/>
      <c r="G390" s="121"/>
      <c r="H390" s="18">
        <f>D390*F390</f>
        <v>0</v>
      </c>
    </row>
    <row r="391" spans="2:8" x14ac:dyDescent="0.3">
      <c r="B391" s="54"/>
      <c r="C391" s="1"/>
      <c r="E391" s="121"/>
      <c r="F391" s="169"/>
      <c r="G391" s="121"/>
      <c r="H391" s="153"/>
    </row>
    <row r="392" spans="2:8" ht="224.4" x14ac:dyDescent="0.3">
      <c r="B392" s="48" t="s">
        <v>13</v>
      </c>
      <c r="C392" s="2" t="s">
        <v>214</v>
      </c>
      <c r="E392" s="121"/>
      <c r="F392" s="304"/>
      <c r="G392" s="121"/>
      <c r="H392" s="24"/>
    </row>
    <row r="393" spans="2:8" x14ac:dyDescent="0.3">
      <c r="C393" s="1"/>
      <c r="E393" s="121"/>
      <c r="F393" s="304"/>
      <c r="G393" s="121"/>
      <c r="H393" s="18"/>
    </row>
    <row r="394" spans="2:8" x14ac:dyDescent="0.3">
      <c r="C394" s="1" t="s">
        <v>2</v>
      </c>
      <c r="D394" s="26">
        <v>1</v>
      </c>
      <c r="E394" s="121"/>
      <c r="F394" s="304"/>
      <c r="G394" s="121"/>
      <c r="H394" s="18">
        <f>D394*F394</f>
        <v>0</v>
      </c>
    </row>
    <row r="395" spans="2:8" x14ac:dyDescent="0.3">
      <c r="B395" s="54"/>
      <c r="C395" s="1"/>
      <c r="E395" s="121"/>
      <c r="F395" s="169"/>
      <c r="G395" s="121"/>
      <c r="H395" s="153"/>
    </row>
    <row r="396" spans="2:8" ht="184.8" x14ac:dyDescent="0.3">
      <c r="B396" s="48" t="s">
        <v>14</v>
      </c>
      <c r="C396" s="1" t="s">
        <v>215</v>
      </c>
      <c r="E396" s="121"/>
      <c r="F396" s="304"/>
      <c r="G396" s="121"/>
      <c r="H396" s="24"/>
    </row>
    <row r="397" spans="2:8" x14ac:dyDescent="0.3">
      <c r="C397" s="1"/>
      <c r="E397" s="121"/>
      <c r="F397" s="304"/>
      <c r="G397" s="121"/>
      <c r="H397" s="18"/>
    </row>
    <row r="398" spans="2:8" x14ac:dyDescent="0.3">
      <c r="C398" s="1" t="s">
        <v>2</v>
      </c>
      <c r="D398" s="26">
        <v>1</v>
      </c>
      <c r="E398" s="121"/>
      <c r="F398" s="304"/>
      <c r="G398" s="121"/>
      <c r="H398" s="18">
        <f>D398*F398</f>
        <v>0</v>
      </c>
    </row>
    <row r="399" spans="2:8" x14ac:dyDescent="0.3">
      <c r="C399" s="1"/>
      <c r="F399" s="35"/>
      <c r="H399" s="30"/>
    </row>
    <row r="400" spans="2:8" ht="250.8" x14ac:dyDescent="0.3">
      <c r="B400" s="48" t="s">
        <v>15</v>
      </c>
      <c r="C400" s="1" t="s">
        <v>216</v>
      </c>
      <c r="F400" s="35"/>
      <c r="H400" s="30"/>
    </row>
    <row r="401" spans="2:9" x14ac:dyDescent="0.3">
      <c r="C401" s="1"/>
      <c r="F401" s="35"/>
      <c r="H401" s="30"/>
    </row>
    <row r="402" spans="2:9" x14ac:dyDescent="0.3">
      <c r="C402" s="1" t="s">
        <v>2</v>
      </c>
      <c r="D402" s="26">
        <v>1</v>
      </c>
      <c r="F402" s="35"/>
      <c r="H402" s="19">
        <f>D402*F402</f>
        <v>0</v>
      </c>
    </row>
    <row r="403" spans="2:9" s="4" customFormat="1" x14ac:dyDescent="0.3">
      <c r="B403" s="49"/>
      <c r="C403" s="14"/>
      <c r="D403" s="15"/>
      <c r="F403" s="36"/>
      <c r="H403" s="21"/>
      <c r="I403" s="145"/>
    </row>
    <row r="404" spans="2:9" s="4" customFormat="1" ht="198" x14ac:dyDescent="0.3">
      <c r="B404" s="49" t="s">
        <v>16</v>
      </c>
      <c r="C404" s="14" t="s">
        <v>217</v>
      </c>
      <c r="D404" s="15"/>
      <c r="F404" s="36"/>
      <c r="H404" s="21"/>
      <c r="I404" s="145"/>
    </row>
    <row r="405" spans="2:9" s="4" customFormat="1" x14ac:dyDescent="0.3">
      <c r="B405" s="49"/>
      <c r="C405" s="1"/>
      <c r="D405" s="15"/>
      <c r="F405" s="36"/>
      <c r="H405" s="21"/>
      <c r="I405" s="145"/>
    </row>
    <row r="406" spans="2:9" s="4" customFormat="1" x14ac:dyDescent="0.3">
      <c r="B406" s="49"/>
      <c r="C406" s="4" t="s">
        <v>2</v>
      </c>
      <c r="D406" s="15">
        <v>1</v>
      </c>
      <c r="F406" s="36"/>
      <c r="H406" s="18">
        <f>D406*F406</f>
        <v>0</v>
      </c>
      <c r="I406" s="145"/>
    </row>
    <row r="407" spans="2:9" s="4" customFormat="1" x14ac:dyDescent="0.3">
      <c r="B407" s="49"/>
      <c r="C407" s="1"/>
      <c r="D407" s="28"/>
      <c r="F407" s="143"/>
      <c r="H407" s="18"/>
      <c r="I407" s="145"/>
    </row>
    <row r="408" spans="2:9" s="4" customFormat="1" ht="92.4" x14ac:dyDescent="0.3">
      <c r="B408" s="49" t="s">
        <v>17</v>
      </c>
      <c r="C408" s="2" t="s">
        <v>218</v>
      </c>
      <c r="D408" s="15"/>
      <c r="F408" s="143"/>
      <c r="H408" s="21"/>
      <c r="I408" s="145"/>
    </row>
    <row r="409" spans="2:9" s="4" customFormat="1" x14ac:dyDescent="0.3">
      <c r="B409" s="49"/>
      <c r="C409" s="1"/>
      <c r="D409" s="15"/>
      <c r="F409" s="143"/>
      <c r="H409" s="21"/>
      <c r="I409" s="145"/>
    </row>
    <row r="410" spans="2:9" s="4" customFormat="1" x14ac:dyDescent="0.3">
      <c r="B410" s="49"/>
      <c r="C410" s="4" t="s">
        <v>193</v>
      </c>
      <c r="D410" s="28">
        <v>4</v>
      </c>
      <c r="F410" s="143"/>
      <c r="H410" s="18">
        <f>D410*F410</f>
        <v>0</v>
      </c>
      <c r="I410" s="145"/>
    </row>
    <row r="411" spans="2:9" s="4" customFormat="1" x14ac:dyDescent="0.3">
      <c r="B411" s="49"/>
      <c r="C411" s="1"/>
      <c r="D411" s="28"/>
      <c r="F411" s="143"/>
      <c r="H411" s="18"/>
      <c r="I411" s="145"/>
    </row>
    <row r="412" spans="2:9" s="4" customFormat="1" ht="171.6" x14ac:dyDescent="0.3">
      <c r="B412" s="49" t="s">
        <v>18</v>
      </c>
      <c r="C412" s="1" t="s">
        <v>219</v>
      </c>
      <c r="D412" s="15"/>
      <c r="F412" s="143"/>
      <c r="H412" s="21"/>
      <c r="I412" s="145"/>
    </row>
    <row r="413" spans="2:9" s="4" customFormat="1" x14ac:dyDescent="0.3">
      <c r="B413" s="49"/>
      <c r="C413" s="1"/>
      <c r="D413" s="15"/>
      <c r="F413" s="143"/>
      <c r="H413" s="21"/>
      <c r="I413" s="145"/>
    </row>
    <row r="414" spans="2:9" s="4" customFormat="1" x14ac:dyDescent="0.3">
      <c r="B414" s="49"/>
      <c r="C414" s="1" t="s">
        <v>6</v>
      </c>
      <c r="D414" s="28">
        <v>2</v>
      </c>
      <c r="F414" s="143"/>
      <c r="H414" s="18">
        <f>D414*F414</f>
        <v>0</v>
      </c>
      <c r="I414" s="145"/>
    </row>
    <row r="415" spans="2:9" s="4" customFormat="1" x14ac:dyDescent="0.3">
      <c r="B415" s="49"/>
      <c r="C415" s="1"/>
      <c r="D415" s="28"/>
      <c r="F415" s="143"/>
      <c r="H415" s="18"/>
      <c r="I415" s="145"/>
    </row>
    <row r="416" spans="2:9" s="4" customFormat="1" ht="171.6" x14ac:dyDescent="0.3">
      <c r="B416" s="49" t="s">
        <v>19</v>
      </c>
      <c r="C416" s="1" t="s">
        <v>352</v>
      </c>
      <c r="D416" s="15"/>
      <c r="F416" s="143"/>
      <c r="H416" s="21"/>
      <c r="I416" s="145"/>
    </row>
    <row r="417" spans="2:9" s="4" customFormat="1" x14ac:dyDescent="0.3">
      <c r="B417" s="49"/>
      <c r="C417" s="1"/>
      <c r="D417" s="15"/>
      <c r="F417" s="143"/>
      <c r="H417" s="21"/>
      <c r="I417" s="145"/>
    </row>
    <row r="418" spans="2:9" s="4" customFormat="1" x14ac:dyDescent="0.3">
      <c r="B418" s="49"/>
      <c r="C418" s="1" t="s">
        <v>6</v>
      </c>
      <c r="D418" s="28">
        <v>1</v>
      </c>
      <c r="F418" s="143"/>
      <c r="H418" s="18">
        <f>D418*F418</f>
        <v>0</v>
      </c>
      <c r="I418" s="145"/>
    </row>
    <row r="419" spans="2:9" s="4" customFormat="1" x14ac:dyDescent="0.3">
      <c r="B419" s="49"/>
      <c r="C419" s="1"/>
      <c r="D419" s="28"/>
      <c r="F419" s="143"/>
      <c r="H419" s="18"/>
      <c r="I419" s="145"/>
    </row>
    <row r="420" spans="2:9" s="4" customFormat="1" ht="171.6" x14ac:dyDescent="0.3">
      <c r="B420" s="49" t="s">
        <v>20</v>
      </c>
      <c r="C420" s="1" t="s">
        <v>224</v>
      </c>
      <c r="D420" s="15"/>
      <c r="F420" s="143"/>
      <c r="H420" s="21"/>
      <c r="I420" s="145"/>
    </row>
    <row r="421" spans="2:9" s="4" customFormat="1" x14ac:dyDescent="0.3">
      <c r="B421" s="49"/>
      <c r="C421" s="1"/>
      <c r="D421" s="15"/>
      <c r="F421" s="143"/>
      <c r="H421" s="21"/>
      <c r="I421" s="145"/>
    </row>
    <row r="422" spans="2:9" s="4" customFormat="1" x14ac:dyDescent="0.3">
      <c r="B422" s="49"/>
      <c r="C422" s="1" t="s">
        <v>6</v>
      </c>
      <c r="D422" s="28">
        <v>1</v>
      </c>
      <c r="F422" s="143"/>
      <c r="H422" s="18">
        <f>D422*F422</f>
        <v>0</v>
      </c>
      <c r="I422" s="145"/>
    </row>
    <row r="423" spans="2:9" s="4" customFormat="1" x14ac:dyDescent="0.3">
      <c r="B423" s="49"/>
      <c r="C423" s="1"/>
      <c r="D423" s="28"/>
      <c r="F423" s="143"/>
      <c r="H423" s="18"/>
      <c r="I423" s="145"/>
    </row>
    <row r="424" spans="2:9" s="4" customFormat="1" ht="171.6" x14ac:dyDescent="0.3">
      <c r="B424" s="49" t="s">
        <v>21</v>
      </c>
      <c r="C424" s="1" t="s">
        <v>220</v>
      </c>
      <c r="D424" s="15"/>
      <c r="F424" s="143"/>
      <c r="H424" s="21"/>
      <c r="I424" s="145"/>
    </row>
    <row r="425" spans="2:9" s="4" customFormat="1" x14ac:dyDescent="0.3">
      <c r="B425" s="49"/>
      <c r="C425" s="1"/>
      <c r="D425" s="15"/>
      <c r="F425" s="143"/>
      <c r="H425" s="21"/>
      <c r="I425" s="145"/>
    </row>
    <row r="426" spans="2:9" s="4" customFormat="1" x14ac:dyDescent="0.3">
      <c r="B426" s="49"/>
      <c r="C426" s="1" t="s">
        <v>6</v>
      </c>
      <c r="D426" s="28">
        <v>2</v>
      </c>
      <c r="F426" s="143"/>
      <c r="H426" s="18">
        <f>D426*F426</f>
        <v>0</v>
      </c>
      <c r="I426" s="145"/>
    </row>
    <row r="427" spans="2:9" s="4" customFormat="1" x14ac:dyDescent="0.3">
      <c r="B427" s="49"/>
      <c r="D427" s="15"/>
      <c r="F427" s="143"/>
      <c r="H427" s="18"/>
      <c r="I427" s="145"/>
    </row>
    <row r="428" spans="2:9" s="4" customFormat="1" ht="145.19999999999999" x14ac:dyDescent="0.3">
      <c r="B428" s="49" t="s">
        <v>399</v>
      </c>
      <c r="C428" s="1" t="s">
        <v>221</v>
      </c>
      <c r="D428" s="15"/>
      <c r="F428" s="143"/>
      <c r="H428" s="21"/>
      <c r="I428" s="145"/>
    </row>
    <row r="429" spans="2:9" s="4" customFormat="1" x14ac:dyDescent="0.3">
      <c r="B429" s="49"/>
      <c r="C429" s="1"/>
      <c r="D429" s="15"/>
      <c r="F429" s="143"/>
      <c r="H429" s="21"/>
      <c r="I429" s="145"/>
    </row>
    <row r="430" spans="2:9" s="4" customFormat="1" x14ac:dyDescent="0.3">
      <c r="B430" s="49"/>
      <c r="C430" s="4" t="s">
        <v>9</v>
      </c>
      <c r="D430" s="15">
        <v>3</v>
      </c>
      <c r="F430" s="143"/>
      <c r="H430" s="18">
        <f>D430*F430</f>
        <v>0</v>
      </c>
      <c r="I430" s="145"/>
    </row>
    <row r="431" spans="2:9" s="4" customFormat="1" x14ac:dyDescent="0.3">
      <c r="B431" s="49"/>
      <c r="C431" s="4" t="s">
        <v>27</v>
      </c>
      <c r="D431" s="15">
        <v>3</v>
      </c>
      <c r="F431" s="143"/>
      <c r="H431" s="18">
        <f>D431*F431</f>
        <v>0</v>
      </c>
      <c r="I431" s="145"/>
    </row>
    <row r="432" spans="2:9" s="4" customFormat="1" x14ac:dyDescent="0.3">
      <c r="B432" s="55"/>
      <c r="C432" s="5"/>
      <c r="D432" s="15"/>
      <c r="F432" s="36"/>
      <c r="H432" s="21"/>
      <c r="I432" s="145"/>
    </row>
    <row r="433" spans="2:9" s="4" customFormat="1" ht="184.8" x14ac:dyDescent="0.3">
      <c r="B433" s="49" t="s">
        <v>33</v>
      </c>
      <c r="C433" s="2" t="s">
        <v>401</v>
      </c>
      <c r="D433" s="15"/>
      <c r="F433" s="34"/>
      <c r="H433" s="18"/>
      <c r="I433" s="145"/>
    </row>
    <row r="434" spans="2:9" s="4" customFormat="1" x14ac:dyDescent="0.3">
      <c r="B434" s="49"/>
      <c r="C434" s="1"/>
      <c r="D434" s="15"/>
      <c r="F434" s="34"/>
      <c r="H434" s="18"/>
      <c r="I434" s="145"/>
    </row>
    <row r="435" spans="2:9" s="4" customFormat="1" x14ac:dyDescent="0.3">
      <c r="B435" s="49"/>
      <c r="C435" s="1" t="s">
        <v>2</v>
      </c>
      <c r="D435" s="15">
        <v>1</v>
      </c>
      <c r="F435" s="34"/>
      <c r="H435" s="18">
        <f>D435*F435</f>
        <v>0</v>
      </c>
      <c r="I435" s="145"/>
    </row>
    <row r="436" spans="2:9" s="4" customFormat="1" x14ac:dyDescent="0.3">
      <c r="B436" s="49"/>
      <c r="C436" s="1"/>
      <c r="D436" s="15"/>
      <c r="F436" s="143"/>
      <c r="H436" s="21"/>
      <c r="I436" s="145"/>
    </row>
    <row r="437" spans="2:9" s="4" customFormat="1" ht="132" x14ac:dyDescent="0.3">
      <c r="B437" s="49" t="s">
        <v>34</v>
      </c>
      <c r="C437" s="2" t="s">
        <v>402</v>
      </c>
      <c r="D437" s="15"/>
      <c r="F437" s="143"/>
      <c r="H437" s="21"/>
      <c r="I437" s="145"/>
    </row>
    <row r="438" spans="2:9" s="4" customFormat="1" ht="26.4" x14ac:dyDescent="0.3">
      <c r="B438" s="49"/>
      <c r="C438" s="1" t="s">
        <v>403</v>
      </c>
      <c r="D438" s="15"/>
      <c r="F438" s="143"/>
      <c r="H438" s="21"/>
      <c r="I438" s="145"/>
    </row>
    <row r="439" spans="2:9" s="4" customFormat="1" x14ac:dyDescent="0.3">
      <c r="B439" s="49"/>
      <c r="C439" s="1"/>
      <c r="D439" s="15"/>
      <c r="F439" s="143"/>
      <c r="H439" s="21"/>
      <c r="I439" s="145"/>
    </row>
    <row r="440" spans="2:9" s="4" customFormat="1" x14ac:dyDescent="0.3">
      <c r="B440" s="49"/>
      <c r="C440" s="4" t="s">
        <v>6</v>
      </c>
      <c r="D440" s="15">
        <v>2</v>
      </c>
      <c r="F440" s="143"/>
      <c r="H440" s="18">
        <f>D440*F440</f>
        <v>0</v>
      </c>
      <c r="I440" s="145"/>
    </row>
    <row r="441" spans="2:9" s="4" customFormat="1" x14ac:dyDescent="0.3">
      <c r="B441" s="49"/>
      <c r="C441" s="1"/>
      <c r="D441" s="15"/>
      <c r="F441" s="143"/>
      <c r="H441" s="21"/>
      <c r="I441" s="145"/>
    </row>
    <row r="442" spans="2:9" s="4" customFormat="1" ht="118.8" x14ac:dyDescent="0.3">
      <c r="B442" s="49" t="s">
        <v>35</v>
      </c>
      <c r="C442" s="2" t="s">
        <v>226</v>
      </c>
      <c r="D442" s="15"/>
      <c r="F442" s="143"/>
      <c r="H442" s="21"/>
      <c r="I442" s="145"/>
    </row>
    <row r="443" spans="2:9" s="4" customFormat="1" ht="26.4" x14ac:dyDescent="0.3">
      <c r="B443" s="49"/>
      <c r="C443" s="1" t="s">
        <v>227</v>
      </c>
      <c r="D443" s="15"/>
      <c r="F443" s="143"/>
      <c r="H443" s="21"/>
      <c r="I443" s="145"/>
    </row>
    <row r="444" spans="2:9" s="4" customFormat="1" x14ac:dyDescent="0.3">
      <c r="B444" s="49"/>
      <c r="C444" s="1"/>
      <c r="D444" s="15"/>
      <c r="F444" s="143"/>
      <c r="H444" s="21"/>
      <c r="I444" s="145"/>
    </row>
    <row r="445" spans="2:9" s="4" customFormat="1" x14ac:dyDescent="0.3">
      <c r="B445" s="49"/>
      <c r="C445" s="4" t="s">
        <v>6</v>
      </c>
      <c r="D445" s="15">
        <v>1</v>
      </c>
      <c r="F445" s="143"/>
      <c r="H445" s="18">
        <f>D445*F445</f>
        <v>0</v>
      </c>
      <c r="I445" s="145"/>
    </row>
    <row r="446" spans="2:9" s="4" customFormat="1" x14ac:dyDescent="0.3">
      <c r="B446" s="49"/>
      <c r="C446" s="1"/>
      <c r="D446" s="15"/>
      <c r="F446" s="143"/>
      <c r="H446" s="21"/>
      <c r="I446" s="145"/>
    </row>
    <row r="447" spans="2:9" s="4" customFormat="1" ht="118.8" x14ac:dyDescent="0.3">
      <c r="B447" s="49" t="s">
        <v>36</v>
      </c>
      <c r="C447" s="2" t="s">
        <v>228</v>
      </c>
      <c r="D447" s="15"/>
      <c r="F447" s="143"/>
      <c r="H447" s="21"/>
      <c r="I447" s="145"/>
    </row>
    <row r="448" spans="2:9" s="4" customFormat="1" ht="26.4" x14ac:dyDescent="0.3">
      <c r="B448" s="49"/>
      <c r="C448" s="1" t="s">
        <v>229</v>
      </c>
      <c r="D448" s="15"/>
      <c r="F448" s="143"/>
      <c r="H448" s="21"/>
      <c r="I448" s="145"/>
    </row>
    <row r="449" spans="2:9" s="4" customFormat="1" x14ac:dyDescent="0.3">
      <c r="B449" s="49"/>
      <c r="C449" s="1"/>
      <c r="D449" s="15"/>
      <c r="F449" s="143"/>
      <c r="H449" s="21"/>
      <c r="I449" s="145"/>
    </row>
    <row r="450" spans="2:9" s="4" customFormat="1" x14ac:dyDescent="0.3">
      <c r="B450" s="49"/>
      <c r="C450" s="4" t="s">
        <v>6</v>
      </c>
      <c r="D450" s="15">
        <v>1</v>
      </c>
      <c r="F450" s="143"/>
      <c r="H450" s="18">
        <f>D450*F450</f>
        <v>0</v>
      </c>
      <c r="I450" s="145"/>
    </row>
    <row r="451" spans="2:9" s="4" customFormat="1" x14ac:dyDescent="0.3">
      <c r="B451" s="49"/>
      <c r="C451" s="1"/>
      <c r="D451" s="15"/>
      <c r="F451" s="143"/>
      <c r="H451" s="21"/>
      <c r="I451" s="145"/>
    </row>
    <row r="452" spans="2:9" s="4" customFormat="1" ht="118.8" x14ac:dyDescent="0.3">
      <c r="B452" s="49" t="s">
        <v>37</v>
      </c>
      <c r="C452" s="2" t="s">
        <v>230</v>
      </c>
      <c r="D452" s="15"/>
      <c r="F452" s="143"/>
      <c r="H452" s="21"/>
      <c r="I452" s="145"/>
    </row>
    <row r="453" spans="2:9" s="4" customFormat="1" ht="26.4" x14ac:dyDescent="0.3">
      <c r="B453" s="49"/>
      <c r="C453" s="1" t="s">
        <v>231</v>
      </c>
      <c r="D453" s="15"/>
      <c r="F453" s="143"/>
      <c r="H453" s="21"/>
      <c r="I453" s="145"/>
    </row>
    <row r="454" spans="2:9" s="4" customFormat="1" x14ac:dyDescent="0.3">
      <c r="B454" s="49"/>
      <c r="C454" s="1"/>
      <c r="D454" s="15"/>
      <c r="F454" s="143"/>
      <c r="H454" s="21"/>
      <c r="I454" s="145"/>
    </row>
    <row r="455" spans="2:9" s="4" customFormat="1" x14ac:dyDescent="0.3">
      <c r="B455" s="49"/>
      <c r="C455" s="4" t="s">
        <v>6</v>
      </c>
      <c r="D455" s="15">
        <v>1</v>
      </c>
      <c r="F455" s="143"/>
      <c r="H455" s="18">
        <f>D455*F455</f>
        <v>0</v>
      </c>
      <c r="I455" s="145"/>
    </row>
    <row r="456" spans="2:9" s="4" customFormat="1" x14ac:dyDescent="0.3">
      <c r="B456" s="49"/>
      <c r="C456" s="1"/>
      <c r="D456" s="15"/>
      <c r="F456" s="143"/>
      <c r="H456" s="21"/>
      <c r="I456" s="145"/>
    </row>
    <row r="457" spans="2:9" s="4" customFormat="1" ht="118.8" x14ac:dyDescent="0.3">
      <c r="B457" s="49" t="s">
        <v>38</v>
      </c>
      <c r="C457" s="2" t="s">
        <v>232</v>
      </c>
      <c r="D457" s="15"/>
      <c r="F457" s="143"/>
      <c r="H457" s="21"/>
      <c r="I457" s="145"/>
    </row>
    <row r="458" spans="2:9" s="4" customFormat="1" ht="26.4" x14ac:dyDescent="0.3">
      <c r="B458" s="49"/>
      <c r="C458" s="1" t="s">
        <v>233</v>
      </c>
      <c r="D458" s="15"/>
      <c r="F458" s="143"/>
      <c r="H458" s="21"/>
      <c r="I458" s="145"/>
    </row>
    <row r="459" spans="2:9" s="4" customFormat="1" x14ac:dyDescent="0.3">
      <c r="B459" s="49"/>
      <c r="C459" s="1"/>
      <c r="D459" s="15"/>
      <c r="F459" s="143"/>
      <c r="H459" s="21"/>
      <c r="I459" s="145"/>
    </row>
    <row r="460" spans="2:9" s="4" customFormat="1" x14ac:dyDescent="0.3">
      <c r="B460" s="49"/>
      <c r="C460" s="4" t="s">
        <v>6</v>
      </c>
      <c r="D460" s="15">
        <v>1</v>
      </c>
      <c r="F460" s="143"/>
      <c r="H460" s="18">
        <f>D460*F460</f>
        <v>0</v>
      </c>
      <c r="I460" s="145"/>
    </row>
    <row r="461" spans="2:9" s="4" customFormat="1" x14ac:dyDescent="0.3">
      <c r="B461" s="49"/>
      <c r="C461" s="1"/>
      <c r="D461" s="15"/>
      <c r="F461" s="143"/>
      <c r="H461" s="21"/>
      <c r="I461" s="145"/>
    </row>
    <row r="462" spans="2:9" s="4" customFormat="1" ht="118.8" x14ac:dyDescent="0.3">
      <c r="B462" s="49" t="s">
        <v>39</v>
      </c>
      <c r="C462" s="2" t="s">
        <v>234</v>
      </c>
      <c r="D462" s="15"/>
      <c r="F462" s="143"/>
      <c r="H462" s="21"/>
      <c r="I462" s="145"/>
    </row>
    <row r="463" spans="2:9" s="4" customFormat="1" ht="26.4" x14ac:dyDescent="0.3">
      <c r="B463" s="49"/>
      <c r="C463" s="1" t="s">
        <v>235</v>
      </c>
      <c r="D463" s="15"/>
      <c r="F463" s="143"/>
      <c r="H463" s="21"/>
      <c r="I463" s="145"/>
    </row>
    <row r="464" spans="2:9" s="4" customFormat="1" x14ac:dyDescent="0.3">
      <c r="B464" s="49"/>
      <c r="C464" s="1"/>
      <c r="D464" s="15"/>
      <c r="F464" s="143"/>
      <c r="H464" s="21"/>
      <c r="I464" s="145"/>
    </row>
    <row r="465" spans="2:9" s="4" customFormat="1" x14ac:dyDescent="0.3">
      <c r="B465" s="49"/>
      <c r="C465" s="4" t="s">
        <v>6</v>
      </c>
      <c r="D465" s="15">
        <v>1</v>
      </c>
      <c r="F465" s="143"/>
      <c r="H465" s="18">
        <f>D465*F465</f>
        <v>0</v>
      </c>
      <c r="I465" s="145"/>
    </row>
    <row r="466" spans="2:9" s="4" customFormat="1" x14ac:dyDescent="0.3">
      <c r="B466" s="49"/>
      <c r="C466" s="1"/>
      <c r="D466" s="15"/>
      <c r="F466" s="143"/>
      <c r="H466" s="21"/>
      <c r="I466" s="145"/>
    </row>
    <row r="467" spans="2:9" s="4" customFormat="1" ht="118.8" x14ac:dyDescent="0.3">
      <c r="B467" s="49" t="s">
        <v>40</v>
      </c>
      <c r="C467" s="2" t="s">
        <v>360</v>
      </c>
      <c r="D467" s="15"/>
      <c r="F467" s="143"/>
      <c r="H467" s="21"/>
      <c r="I467" s="145"/>
    </row>
    <row r="468" spans="2:9" s="4" customFormat="1" ht="26.4" x14ac:dyDescent="0.3">
      <c r="B468" s="49"/>
      <c r="C468" s="1" t="s">
        <v>236</v>
      </c>
      <c r="D468" s="15"/>
      <c r="F468" s="143"/>
      <c r="H468" s="21"/>
      <c r="I468" s="145"/>
    </row>
    <row r="469" spans="2:9" s="4" customFormat="1" x14ac:dyDescent="0.3">
      <c r="B469" s="49"/>
      <c r="C469" s="1"/>
      <c r="D469" s="15"/>
      <c r="F469" s="143"/>
      <c r="H469" s="21"/>
      <c r="I469" s="145"/>
    </row>
    <row r="470" spans="2:9" s="4" customFormat="1" x14ac:dyDescent="0.3">
      <c r="B470" s="49"/>
      <c r="C470" s="4" t="s">
        <v>6</v>
      </c>
      <c r="D470" s="15">
        <v>1</v>
      </c>
      <c r="F470" s="143"/>
      <c r="H470" s="18">
        <f>D470*F470</f>
        <v>0</v>
      </c>
      <c r="I470" s="145"/>
    </row>
    <row r="471" spans="2:9" s="4" customFormat="1" x14ac:dyDescent="0.3">
      <c r="B471" s="49"/>
      <c r="C471" s="14"/>
      <c r="D471" s="15"/>
      <c r="F471" s="143"/>
      <c r="H471" s="21"/>
      <c r="I471" s="145"/>
    </row>
    <row r="472" spans="2:9" s="4" customFormat="1" ht="118.8" x14ac:dyDescent="0.3">
      <c r="B472" s="49" t="s">
        <v>42</v>
      </c>
      <c r="C472" s="2" t="s">
        <v>239</v>
      </c>
      <c r="D472" s="15"/>
      <c r="F472" s="143"/>
      <c r="H472" s="21"/>
      <c r="I472" s="145"/>
    </row>
    <row r="473" spans="2:9" s="4" customFormat="1" x14ac:dyDescent="0.3">
      <c r="B473" s="49"/>
      <c r="C473" s="1" t="s">
        <v>240</v>
      </c>
      <c r="D473" s="15"/>
      <c r="F473" s="143"/>
      <c r="H473" s="21"/>
      <c r="I473" s="145"/>
    </row>
    <row r="474" spans="2:9" s="4" customFormat="1" x14ac:dyDescent="0.3">
      <c r="B474" s="49"/>
      <c r="C474" s="1"/>
      <c r="D474" s="15"/>
      <c r="F474" s="143"/>
      <c r="H474" s="21"/>
      <c r="I474" s="145"/>
    </row>
    <row r="475" spans="2:9" s="4" customFormat="1" x14ac:dyDescent="0.3">
      <c r="B475" s="49"/>
      <c r="C475" s="4" t="s">
        <v>6</v>
      </c>
      <c r="D475" s="15">
        <v>1</v>
      </c>
      <c r="F475" s="143"/>
      <c r="H475" s="18">
        <f>D475*F475</f>
        <v>0</v>
      </c>
      <c r="I475" s="145"/>
    </row>
    <row r="476" spans="2:9" s="4" customFormat="1" x14ac:dyDescent="0.3">
      <c r="B476" s="49"/>
      <c r="C476" s="14"/>
      <c r="D476" s="15"/>
      <c r="F476" s="143"/>
      <c r="H476" s="21"/>
      <c r="I476" s="145"/>
    </row>
    <row r="477" spans="2:9" s="4" customFormat="1" ht="105.6" x14ac:dyDescent="0.3">
      <c r="B477" s="49" t="s">
        <v>43</v>
      </c>
      <c r="C477" s="2" t="s">
        <v>241</v>
      </c>
      <c r="D477" s="15"/>
      <c r="F477" s="143"/>
      <c r="H477" s="21"/>
      <c r="I477" s="145"/>
    </row>
    <row r="478" spans="2:9" s="4" customFormat="1" x14ac:dyDescent="0.3">
      <c r="B478" s="49"/>
      <c r="C478" s="1" t="s">
        <v>242</v>
      </c>
      <c r="D478" s="15"/>
      <c r="F478" s="143"/>
      <c r="H478" s="21"/>
      <c r="I478" s="145"/>
    </row>
    <row r="479" spans="2:9" s="4" customFormat="1" x14ac:dyDescent="0.3">
      <c r="B479" s="49"/>
      <c r="C479" s="1"/>
      <c r="D479" s="15"/>
      <c r="F479" s="143"/>
      <c r="H479" s="21"/>
      <c r="I479" s="145"/>
    </row>
    <row r="480" spans="2:9" s="4" customFormat="1" x14ac:dyDescent="0.3">
      <c r="B480" s="49"/>
      <c r="C480" s="4" t="s">
        <v>6</v>
      </c>
      <c r="D480" s="15">
        <v>1</v>
      </c>
      <c r="F480" s="143"/>
      <c r="H480" s="18">
        <f>D480*F480</f>
        <v>0</v>
      </c>
      <c r="I480" s="145"/>
    </row>
    <row r="481" spans="2:9" s="4" customFormat="1" x14ac:dyDescent="0.3">
      <c r="B481" s="49"/>
      <c r="C481" s="14"/>
      <c r="D481" s="15"/>
      <c r="F481" s="143"/>
      <c r="H481" s="21"/>
      <c r="I481" s="145"/>
    </row>
    <row r="482" spans="2:9" s="4" customFormat="1" ht="105.6" x14ac:dyDescent="0.3">
      <c r="B482" s="49" t="s">
        <v>46</v>
      </c>
      <c r="C482" s="2" t="s">
        <v>243</v>
      </c>
      <c r="D482" s="15"/>
      <c r="F482" s="143"/>
      <c r="H482" s="21"/>
      <c r="I482" s="145"/>
    </row>
    <row r="483" spans="2:9" s="4" customFormat="1" x14ac:dyDescent="0.3">
      <c r="B483" s="49"/>
      <c r="C483" s="1" t="s">
        <v>244</v>
      </c>
      <c r="D483" s="15"/>
      <c r="F483" s="143"/>
      <c r="H483" s="21"/>
      <c r="I483" s="145"/>
    </row>
    <row r="484" spans="2:9" s="4" customFormat="1" x14ac:dyDescent="0.3">
      <c r="B484" s="49"/>
      <c r="C484" s="1"/>
      <c r="D484" s="15"/>
      <c r="F484" s="143"/>
      <c r="H484" s="21"/>
      <c r="I484" s="145"/>
    </row>
    <row r="485" spans="2:9" s="4" customFormat="1" x14ac:dyDescent="0.3">
      <c r="B485" s="49"/>
      <c r="C485" s="4" t="s">
        <v>6</v>
      </c>
      <c r="D485" s="15">
        <v>1</v>
      </c>
      <c r="F485" s="143"/>
      <c r="H485" s="18">
        <f>D485*F485</f>
        <v>0</v>
      </c>
      <c r="I485" s="145"/>
    </row>
    <row r="486" spans="2:9" s="4" customFormat="1" x14ac:dyDescent="0.3">
      <c r="B486" s="49"/>
      <c r="C486" s="14"/>
      <c r="D486" s="15"/>
      <c r="F486" s="143"/>
      <c r="H486" s="21"/>
      <c r="I486" s="145"/>
    </row>
    <row r="487" spans="2:9" s="4" customFormat="1" ht="105.6" x14ac:dyDescent="0.3">
      <c r="B487" s="49" t="s">
        <v>47</v>
      </c>
      <c r="C487" s="2" t="s">
        <v>385</v>
      </c>
      <c r="D487" s="15"/>
      <c r="F487" s="143"/>
      <c r="H487" s="21"/>
      <c r="I487" s="145"/>
    </row>
    <row r="488" spans="2:9" s="4" customFormat="1" x14ac:dyDescent="0.3">
      <c r="B488" s="49"/>
      <c r="C488" s="1" t="s">
        <v>245</v>
      </c>
      <c r="D488" s="15"/>
      <c r="F488" s="143"/>
      <c r="H488" s="21"/>
      <c r="I488" s="145"/>
    </row>
    <row r="489" spans="2:9" s="4" customFormat="1" x14ac:dyDescent="0.3">
      <c r="B489" s="49"/>
      <c r="C489" s="1"/>
      <c r="D489" s="15"/>
      <c r="F489" s="143"/>
      <c r="H489" s="21"/>
      <c r="I489" s="145"/>
    </row>
    <row r="490" spans="2:9" s="4" customFormat="1" x14ac:dyDescent="0.3">
      <c r="B490" s="49"/>
      <c r="C490" s="4" t="s">
        <v>6</v>
      </c>
      <c r="D490" s="15">
        <v>1</v>
      </c>
      <c r="F490" s="143"/>
      <c r="H490" s="18">
        <f>D490*F490</f>
        <v>0</v>
      </c>
      <c r="I490" s="145"/>
    </row>
    <row r="491" spans="2:9" s="4" customFormat="1" x14ac:dyDescent="0.3">
      <c r="B491" s="49"/>
      <c r="C491" s="14"/>
      <c r="D491" s="15"/>
      <c r="F491" s="143"/>
      <c r="H491" s="21"/>
      <c r="I491" s="145"/>
    </row>
    <row r="492" spans="2:9" s="4" customFormat="1" ht="66" x14ac:dyDescent="0.3">
      <c r="B492" s="49" t="s">
        <v>48</v>
      </c>
      <c r="C492" s="2" t="s">
        <v>238</v>
      </c>
      <c r="D492" s="15"/>
      <c r="F492" s="143"/>
      <c r="H492" s="21"/>
      <c r="I492" s="145"/>
    </row>
    <row r="493" spans="2:9" s="4" customFormat="1" x14ac:dyDescent="0.3">
      <c r="B493" s="49"/>
      <c r="C493" s="1"/>
      <c r="D493" s="15"/>
      <c r="F493" s="143"/>
      <c r="H493" s="21"/>
      <c r="I493" s="145"/>
    </row>
    <row r="494" spans="2:9" s="4" customFormat="1" x14ac:dyDescent="0.3">
      <c r="B494" s="49"/>
      <c r="C494" s="4" t="s">
        <v>6</v>
      </c>
      <c r="D494" s="15">
        <v>4</v>
      </c>
      <c r="F494" s="143"/>
      <c r="H494" s="18">
        <f>D494*F494</f>
        <v>0</v>
      </c>
      <c r="I494" s="145"/>
    </row>
    <row r="495" spans="2:9" s="4" customFormat="1" x14ac:dyDescent="0.3">
      <c r="B495" s="49"/>
      <c r="C495" s="14"/>
      <c r="D495" s="15"/>
      <c r="F495" s="143"/>
      <c r="H495" s="21"/>
      <c r="I495" s="145"/>
    </row>
    <row r="496" spans="2:9" s="4" customFormat="1" ht="171.6" x14ac:dyDescent="0.3">
      <c r="B496" s="49" t="s">
        <v>52</v>
      </c>
      <c r="C496" s="2" t="s">
        <v>249</v>
      </c>
      <c r="D496" s="15"/>
      <c r="F496" s="143"/>
      <c r="H496" s="21"/>
      <c r="I496" s="145"/>
    </row>
    <row r="497" spans="2:9" s="4" customFormat="1" x14ac:dyDescent="0.3">
      <c r="B497" s="49"/>
      <c r="C497" s="1" t="s">
        <v>246</v>
      </c>
      <c r="D497" s="15"/>
      <c r="F497" s="143"/>
      <c r="H497" s="21"/>
      <c r="I497" s="145"/>
    </row>
    <row r="498" spans="2:9" s="4" customFormat="1" x14ac:dyDescent="0.3">
      <c r="B498" s="49"/>
      <c r="C498" s="1"/>
      <c r="D498" s="15"/>
      <c r="F498" s="143"/>
      <c r="H498" s="21"/>
      <c r="I498" s="145"/>
    </row>
    <row r="499" spans="2:9" s="4" customFormat="1" x14ac:dyDescent="0.3">
      <c r="B499" s="49"/>
      <c r="C499" s="4" t="s">
        <v>2</v>
      </c>
      <c r="D499" s="15">
        <v>1</v>
      </c>
      <c r="F499" s="143"/>
      <c r="H499" s="18">
        <f>D499*F499</f>
        <v>0</v>
      </c>
      <c r="I499" s="145"/>
    </row>
    <row r="500" spans="2:9" s="4" customFormat="1" x14ac:dyDescent="0.3">
      <c r="B500" s="49"/>
      <c r="C500" s="14"/>
      <c r="D500" s="15"/>
      <c r="F500" s="143"/>
      <c r="H500" s="21"/>
      <c r="I500" s="145"/>
    </row>
    <row r="501" spans="2:9" s="4" customFormat="1" ht="171.6" x14ac:dyDescent="0.3">
      <c r="B501" s="49" t="s">
        <v>53</v>
      </c>
      <c r="C501" s="2" t="s">
        <v>250</v>
      </c>
      <c r="D501" s="15"/>
      <c r="F501" s="143"/>
      <c r="H501" s="21"/>
      <c r="I501" s="145"/>
    </row>
    <row r="502" spans="2:9" s="4" customFormat="1" x14ac:dyDescent="0.3">
      <c r="B502" s="49"/>
      <c r="C502" s="1" t="s">
        <v>248</v>
      </c>
      <c r="D502" s="15"/>
      <c r="F502" s="143"/>
      <c r="H502" s="21"/>
      <c r="I502" s="145"/>
    </row>
    <row r="503" spans="2:9" s="4" customFormat="1" x14ac:dyDescent="0.3">
      <c r="B503" s="49"/>
      <c r="C503" s="1"/>
      <c r="D503" s="15"/>
      <c r="F503" s="143"/>
      <c r="H503" s="21"/>
      <c r="I503" s="145"/>
    </row>
    <row r="504" spans="2:9" s="4" customFormat="1" x14ac:dyDescent="0.3">
      <c r="B504" s="49"/>
      <c r="C504" s="4" t="s">
        <v>2</v>
      </c>
      <c r="D504" s="15">
        <v>1</v>
      </c>
      <c r="F504" s="143"/>
      <c r="H504" s="18">
        <f>D504*F504</f>
        <v>0</v>
      </c>
      <c r="I504" s="145"/>
    </row>
    <row r="505" spans="2:9" s="4" customFormat="1" x14ac:dyDescent="0.3">
      <c r="B505" s="49"/>
      <c r="C505" s="14"/>
      <c r="D505" s="15"/>
      <c r="F505" s="143"/>
      <c r="H505" s="21"/>
      <c r="I505" s="145"/>
    </row>
    <row r="506" spans="2:9" s="4" customFormat="1" ht="171.6" x14ac:dyDescent="0.3">
      <c r="B506" s="49" t="s">
        <v>54</v>
      </c>
      <c r="C506" s="2" t="s">
        <v>251</v>
      </c>
      <c r="D506" s="15"/>
      <c r="F506" s="143"/>
      <c r="H506" s="21"/>
      <c r="I506" s="145"/>
    </row>
    <row r="507" spans="2:9" s="4" customFormat="1" x14ac:dyDescent="0.3">
      <c r="B507" s="49"/>
      <c r="C507" s="1" t="s">
        <v>252</v>
      </c>
      <c r="D507" s="15"/>
      <c r="F507" s="143"/>
      <c r="H507" s="21"/>
      <c r="I507" s="145"/>
    </row>
    <row r="508" spans="2:9" s="4" customFormat="1" x14ac:dyDescent="0.3">
      <c r="B508" s="49"/>
      <c r="C508" s="1"/>
      <c r="D508" s="15"/>
      <c r="F508" s="143"/>
      <c r="H508" s="21"/>
      <c r="I508" s="145"/>
    </row>
    <row r="509" spans="2:9" s="4" customFormat="1" x14ac:dyDescent="0.3">
      <c r="B509" s="49"/>
      <c r="C509" s="4" t="s">
        <v>2</v>
      </c>
      <c r="D509" s="15">
        <v>1</v>
      </c>
      <c r="F509" s="143"/>
      <c r="H509" s="18">
        <f>D509*F509</f>
        <v>0</v>
      </c>
      <c r="I509" s="145"/>
    </row>
    <row r="510" spans="2:9" s="4" customFormat="1" x14ac:dyDescent="0.3">
      <c r="B510" s="49"/>
      <c r="C510" s="14"/>
      <c r="D510" s="15"/>
      <c r="F510" s="143"/>
      <c r="H510" s="21"/>
      <c r="I510" s="145"/>
    </row>
    <row r="511" spans="2:9" s="4" customFormat="1" ht="171.6" x14ac:dyDescent="0.3">
      <c r="B511" s="49" t="s">
        <v>55</v>
      </c>
      <c r="C511" s="2" t="s">
        <v>253</v>
      </c>
      <c r="D511" s="15"/>
      <c r="F511" s="143"/>
      <c r="H511" s="21"/>
      <c r="I511" s="145"/>
    </row>
    <row r="512" spans="2:9" s="4" customFormat="1" x14ac:dyDescent="0.3">
      <c r="B512" s="49"/>
      <c r="C512" s="1" t="s">
        <v>254</v>
      </c>
      <c r="D512" s="15"/>
      <c r="F512" s="143"/>
      <c r="H512" s="21"/>
      <c r="I512" s="145"/>
    </row>
    <row r="513" spans="2:9" s="4" customFormat="1" x14ac:dyDescent="0.3">
      <c r="B513" s="49"/>
      <c r="C513" s="1"/>
      <c r="D513" s="15"/>
      <c r="F513" s="143"/>
      <c r="H513" s="21"/>
      <c r="I513" s="145"/>
    </row>
    <row r="514" spans="2:9" s="4" customFormat="1" x14ac:dyDescent="0.3">
      <c r="B514" s="49"/>
      <c r="C514" s="4" t="s">
        <v>2</v>
      </c>
      <c r="D514" s="15">
        <v>1</v>
      </c>
      <c r="F514" s="143"/>
      <c r="H514" s="18">
        <f>D514*F514</f>
        <v>0</v>
      </c>
      <c r="I514" s="145"/>
    </row>
    <row r="515" spans="2:9" s="4" customFormat="1" x14ac:dyDescent="0.3">
      <c r="B515" s="49"/>
      <c r="C515" s="14"/>
      <c r="D515" s="15"/>
      <c r="F515" s="143"/>
      <c r="H515" s="21"/>
      <c r="I515" s="145"/>
    </row>
    <row r="516" spans="2:9" s="4" customFormat="1" ht="171.6" x14ac:dyDescent="0.3">
      <c r="B516" s="49" t="s">
        <v>56</v>
      </c>
      <c r="C516" s="2" t="s">
        <v>256</v>
      </c>
      <c r="D516" s="15"/>
      <c r="F516" s="143"/>
      <c r="H516" s="21"/>
      <c r="I516" s="145"/>
    </row>
    <row r="517" spans="2:9" s="4" customFormat="1" x14ac:dyDescent="0.3">
      <c r="B517" s="49"/>
      <c r="C517" s="1" t="s">
        <v>255</v>
      </c>
      <c r="D517" s="15"/>
      <c r="F517" s="143"/>
      <c r="H517" s="21"/>
      <c r="I517" s="145"/>
    </row>
    <row r="518" spans="2:9" s="4" customFormat="1" x14ac:dyDescent="0.3">
      <c r="B518" s="49"/>
      <c r="C518" s="1"/>
      <c r="D518" s="15"/>
      <c r="F518" s="143"/>
      <c r="H518" s="21"/>
      <c r="I518" s="145"/>
    </row>
    <row r="519" spans="2:9" s="4" customFormat="1" x14ac:dyDescent="0.3">
      <c r="B519" s="49"/>
      <c r="C519" s="4" t="s">
        <v>2</v>
      </c>
      <c r="D519" s="15">
        <v>1</v>
      </c>
      <c r="F519" s="143"/>
      <c r="H519" s="18">
        <f>D519*F519</f>
        <v>0</v>
      </c>
      <c r="I519" s="145"/>
    </row>
    <row r="520" spans="2:9" s="4" customFormat="1" x14ac:dyDescent="0.3">
      <c r="B520" s="49"/>
      <c r="C520" s="14"/>
      <c r="D520" s="15"/>
      <c r="F520" s="143"/>
      <c r="H520" s="21"/>
      <c r="I520" s="145"/>
    </row>
    <row r="521" spans="2:9" s="4" customFormat="1" ht="171.6" x14ac:dyDescent="0.3">
      <c r="B521" s="49" t="s">
        <v>57</v>
      </c>
      <c r="C521" s="2" t="s">
        <v>257</v>
      </c>
      <c r="D521" s="15"/>
      <c r="F521" s="143"/>
      <c r="H521" s="21"/>
      <c r="I521" s="145"/>
    </row>
    <row r="522" spans="2:9" s="4" customFormat="1" x14ac:dyDescent="0.3">
      <c r="B522" s="49"/>
      <c r="C522" s="1" t="s">
        <v>258</v>
      </c>
      <c r="D522" s="15"/>
      <c r="F522" s="143"/>
      <c r="H522" s="21"/>
      <c r="I522" s="145"/>
    </row>
    <row r="523" spans="2:9" s="4" customFormat="1" x14ac:dyDescent="0.3">
      <c r="B523" s="49"/>
      <c r="C523" s="1"/>
      <c r="D523" s="15"/>
      <c r="F523" s="143"/>
      <c r="H523" s="21"/>
      <c r="I523" s="145"/>
    </row>
    <row r="524" spans="2:9" s="4" customFormat="1" x14ac:dyDescent="0.3">
      <c r="B524" s="49"/>
      <c r="C524" s="4" t="s">
        <v>2</v>
      </c>
      <c r="D524" s="15">
        <v>1</v>
      </c>
      <c r="F524" s="143"/>
      <c r="H524" s="18">
        <f>D524*F524</f>
        <v>0</v>
      </c>
      <c r="I524" s="145"/>
    </row>
    <row r="525" spans="2:9" s="4" customFormat="1" x14ac:dyDescent="0.3">
      <c r="B525" s="49"/>
      <c r="C525" s="14"/>
      <c r="D525" s="15"/>
      <c r="F525" s="143"/>
      <c r="H525" s="21"/>
      <c r="I525" s="145"/>
    </row>
    <row r="526" spans="2:9" s="4" customFormat="1" ht="171.6" x14ac:dyDescent="0.3">
      <c r="B526" s="49" t="s">
        <v>58</v>
      </c>
      <c r="C526" s="2" t="s">
        <v>259</v>
      </c>
      <c r="D526" s="15"/>
      <c r="F526" s="143"/>
      <c r="H526" s="21"/>
      <c r="I526" s="145"/>
    </row>
    <row r="527" spans="2:9" s="4" customFormat="1" x14ac:dyDescent="0.3">
      <c r="B527" s="49"/>
      <c r="C527" s="1" t="s">
        <v>260</v>
      </c>
      <c r="D527" s="15"/>
      <c r="F527" s="143"/>
      <c r="H527" s="21"/>
      <c r="I527" s="145"/>
    </row>
    <row r="528" spans="2:9" s="4" customFormat="1" x14ac:dyDescent="0.3">
      <c r="B528" s="49"/>
      <c r="C528" s="1"/>
      <c r="D528" s="15"/>
      <c r="F528" s="143"/>
      <c r="H528" s="21"/>
      <c r="I528" s="145"/>
    </row>
    <row r="529" spans="2:9" s="4" customFormat="1" x14ac:dyDescent="0.3">
      <c r="B529" s="49"/>
      <c r="C529" s="4" t="s">
        <v>2</v>
      </c>
      <c r="D529" s="15">
        <v>1</v>
      </c>
      <c r="F529" s="143"/>
      <c r="H529" s="18">
        <f>D529*F529</f>
        <v>0</v>
      </c>
      <c r="I529" s="145"/>
    </row>
    <row r="530" spans="2:9" x14ac:dyDescent="0.3">
      <c r="C530" s="1"/>
      <c r="D530" s="15"/>
      <c r="E530" s="18"/>
      <c r="F530" s="143"/>
      <c r="G530" s="18"/>
      <c r="H530" s="18"/>
    </row>
    <row r="531" spans="2:9" ht="79.2" x14ac:dyDescent="0.3">
      <c r="B531" s="48" t="s">
        <v>59</v>
      </c>
      <c r="C531" s="2" t="s">
        <v>261</v>
      </c>
      <c r="D531" s="15"/>
      <c r="E531" s="18"/>
      <c r="F531" s="143"/>
      <c r="G531" s="18"/>
      <c r="H531" s="18"/>
    </row>
    <row r="532" spans="2:9" x14ac:dyDescent="0.3">
      <c r="C532" s="1"/>
      <c r="D532" s="15"/>
      <c r="E532" s="18"/>
      <c r="F532" s="143"/>
      <c r="G532" s="18"/>
      <c r="H532" s="18"/>
    </row>
    <row r="533" spans="2:9" x14ac:dyDescent="0.3">
      <c r="C533" s="1" t="s">
        <v>6</v>
      </c>
      <c r="D533" s="15">
        <v>24</v>
      </c>
      <c r="E533" s="18"/>
      <c r="F533" s="143"/>
      <c r="G533" s="18"/>
      <c r="H533" s="18">
        <f>D533*F533</f>
        <v>0</v>
      </c>
    </row>
    <row r="534" spans="2:9" x14ac:dyDescent="0.3">
      <c r="C534" s="1"/>
      <c r="D534" s="15"/>
      <c r="E534" s="18"/>
      <c r="F534" s="143"/>
      <c r="G534" s="18"/>
      <c r="H534" s="18"/>
    </row>
    <row r="535" spans="2:9" ht="145.19999999999999" x14ac:dyDescent="0.3">
      <c r="B535" s="48" t="s">
        <v>60</v>
      </c>
      <c r="C535" s="1" t="s">
        <v>366</v>
      </c>
      <c r="D535" s="15"/>
      <c r="E535" s="18"/>
      <c r="F535" s="143"/>
      <c r="G535" s="18"/>
      <c r="H535" s="18"/>
    </row>
    <row r="536" spans="2:9" x14ac:dyDescent="0.3">
      <c r="C536" s="1"/>
      <c r="D536" s="15"/>
      <c r="E536" s="18"/>
      <c r="F536" s="143"/>
      <c r="G536" s="18"/>
      <c r="H536" s="18"/>
    </row>
    <row r="537" spans="2:9" x14ac:dyDescent="0.3">
      <c r="C537" s="1" t="s">
        <v>6</v>
      </c>
      <c r="D537" s="15">
        <v>12</v>
      </c>
      <c r="E537" s="18"/>
      <c r="F537" s="143"/>
      <c r="G537" s="18"/>
      <c r="H537" s="18">
        <f>D537*F537</f>
        <v>0</v>
      </c>
    </row>
    <row r="538" spans="2:9" x14ac:dyDescent="0.3">
      <c r="C538" s="1"/>
      <c r="D538" s="15"/>
      <c r="E538" s="18"/>
      <c r="F538" s="143"/>
      <c r="G538" s="18"/>
      <c r="H538" s="18"/>
    </row>
    <row r="539" spans="2:9" ht="145.19999999999999" x14ac:dyDescent="0.3">
      <c r="B539" s="48" t="s">
        <v>61</v>
      </c>
      <c r="C539" s="14" t="s">
        <v>418</v>
      </c>
      <c r="D539" s="15"/>
      <c r="E539" s="18"/>
      <c r="F539" s="143"/>
      <c r="G539" s="18"/>
      <c r="H539" s="18"/>
    </row>
    <row r="540" spans="2:9" x14ac:dyDescent="0.3">
      <c r="C540" s="1"/>
      <c r="D540" s="15"/>
      <c r="E540" s="18"/>
      <c r="F540" s="143"/>
      <c r="G540" s="18"/>
      <c r="H540" s="18"/>
    </row>
    <row r="541" spans="2:9" x14ac:dyDescent="0.3">
      <c r="C541" s="1" t="s">
        <v>2</v>
      </c>
      <c r="D541" s="15">
        <v>1</v>
      </c>
      <c r="E541" s="18"/>
      <c r="F541" s="143"/>
      <c r="G541" s="18"/>
      <c r="H541" s="18">
        <f>D541*F541</f>
        <v>0</v>
      </c>
    </row>
    <row r="542" spans="2:9" s="4" customFormat="1" x14ac:dyDescent="0.3">
      <c r="B542" s="49"/>
      <c r="C542" s="1"/>
      <c r="D542" s="15"/>
      <c r="F542" s="143"/>
      <c r="H542" s="21"/>
      <c r="I542" s="145"/>
    </row>
    <row r="543" spans="2:9" s="4" customFormat="1" ht="105.6" x14ac:dyDescent="0.3">
      <c r="B543" s="49" t="s">
        <v>62</v>
      </c>
      <c r="C543" s="1" t="s">
        <v>269</v>
      </c>
      <c r="D543" s="15"/>
      <c r="F543" s="143"/>
      <c r="H543" s="21"/>
      <c r="I543" s="145"/>
    </row>
    <row r="544" spans="2:9" s="4" customFormat="1" x14ac:dyDescent="0.3">
      <c r="B544" s="49"/>
      <c r="C544" s="1"/>
      <c r="D544" s="15"/>
      <c r="F544" s="143"/>
      <c r="H544" s="21"/>
      <c r="I544" s="145"/>
    </row>
    <row r="545" spans="2:9" s="4" customFormat="1" x14ac:dyDescent="0.3">
      <c r="B545" s="49"/>
      <c r="C545" s="4" t="s">
        <v>8</v>
      </c>
      <c r="D545" s="15">
        <v>4</v>
      </c>
      <c r="F545" s="143"/>
      <c r="H545" s="18">
        <f t="shared" ref="H545:H550" si="2">D545*F545</f>
        <v>0</v>
      </c>
      <c r="I545" s="145"/>
    </row>
    <row r="546" spans="2:9" s="4" customFormat="1" x14ac:dyDescent="0.3">
      <c r="B546" s="49"/>
      <c r="C546" s="4" t="s">
        <v>9</v>
      </c>
      <c r="D546" s="15">
        <v>4</v>
      </c>
      <c r="F546" s="143"/>
      <c r="H546" s="18">
        <f t="shared" si="2"/>
        <v>0</v>
      </c>
      <c r="I546" s="145"/>
    </row>
    <row r="547" spans="2:9" s="4" customFormat="1" x14ac:dyDescent="0.3">
      <c r="B547" s="49"/>
      <c r="C547" s="4" t="s">
        <v>27</v>
      </c>
      <c r="D547" s="15">
        <v>6</v>
      </c>
      <c r="F547" s="143"/>
      <c r="H547" s="18">
        <f t="shared" si="2"/>
        <v>0</v>
      </c>
      <c r="I547" s="145"/>
    </row>
    <row r="548" spans="2:9" s="4" customFormat="1" x14ac:dyDescent="0.3">
      <c r="B548" s="49"/>
      <c r="C548" s="4" t="s">
        <v>28</v>
      </c>
      <c r="D548" s="15">
        <v>6</v>
      </c>
      <c r="F548" s="143"/>
      <c r="H548" s="18">
        <f t="shared" si="2"/>
        <v>0</v>
      </c>
      <c r="I548" s="145"/>
    </row>
    <row r="549" spans="2:9" s="4" customFormat="1" x14ac:dyDescent="0.3">
      <c r="B549" s="49"/>
      <c r="C549" s="4" t="s">
        <v>44</v>
      </c>
      <c r="D549" s="15">
        <v>4</v>
      </c>
      <c r="F549" s="143"/>
      <c r="H549" s="18">
        <f t="shared" si="2"/>
        <v>0</v>
      </c>
      <c r="I549" s="145"/>
    </row>
    <row r="550" spans="2:9" s="4" customFormat="1" x14ac:dyDescent="0.3">
      <c r="B550" s="49"/>
      <c r="C550" s="4" t="s">
        <v>45</v>
      </c>
      <c r="D550" s="15">
        <v>16</v>
      </c>
      <c r="F550" s="143"/>
      <c r="H550" s="18">
        <f t="shared" si="2"/>
        <v>0</v>
      </c>
      <c r="I550" s="145"/>
    </row>
    <row r="551" spans="2:9" s="4" customFormat="1" x14ac:dyDescent="0.3">
      <c r="B551" s="49"/>
      <c r="C551" s="1"/>
      <c r="D551" s="15"/>
      <c r="F551" s="143"/>
      <c r="H551" s="21"/>
      <c r="I551" s="145"/>
    </row>
    <row r="552" spans="2:9" s="4" customFormat="1" ht="105.6" x14ac:dyDescent="0.3">
      <c r="B552" s="49" t="s">
        <v>49</v>
      </c>
      <c r="C552" s="1" t="s">
        <v>272</v>
      </c>
      <c r="D552" s="15"/>
      <c r="F552" s="143"/>
      <c r="H552" s="21"/>
      <c r="I552" s="145"/>
    </row>
    <row r="553" spans="2:9" s="4" customFormat="1" x14ac:dyDescent="0.3">
      <c r="B553" s="49"/>
      <c r="C553" s="1"/>
      <c r="D553" s="15"/>
      <c r="F553" s="143"/>
      <c r="H553" s="21"/>
      <c r="I553" s="145"/>
    </row>
    <row r="554" spans="2:9" s="4" customFormat="1" x14ac:dyDescent="0.3">
      <c r="B554" s="49"/>
      <c r="C554" s="4" t="s">
        <v>50</v>
      </c>
      <c r="D554" s="15">
        <v>6</v>
      </c>
      <c r="F554" s="143"/>
      <c r="H554" s="18">
        <f>D554*F554</f>
        <v>0</v>
      </c>
      <c r="I554" s="145"/>
    </row>
    <row r="555" spans="2:9" s="4" customFormat="1" x14ac:dyDescent="0.3">
      <c r="B555" s="49"/>
      <c r="C555" s="4" t="s">
        <v>199</v>
      </c>
      <c r="D555" s="15">
        <v>24</v>
      </c>
      <c r="F555" s="143"/>
      <c r="H555" s="18">
        <f>D555*F555</f>
        <v>0</v>
      </c>
      <c r="I555" s="145"/>
    </row>
    <row r="556" spans="2:9" s="4" customFormat="1" x14ac:dyDescent="0.3">
      <c r="B556" s="49"/>
      <c r="C556" s="4" t="s">
        <v>268</v>
      </c>
      <c r="D556" s="15">
        <v>11</v>
      </c>
      <c r="F556" s="143"/>
      <c r="H556" s="18">
        <f>D556*F556</f>
        <v>0</v>
      </c>
      <c r="I556" s="145"/>
    </row>
    <row r="557" spans="2:9" s="4" customFormat="1" x14ac:dyDescent="0.3">
      <c r="B557" s="49"/>
      <c r="C557" s="1"/>
      <c r="D557" s="15"/>
      <c r="F557" s="143"/>
      <c r="H557" s="21"/>
      <c r="I557" s="145"/>
    </row>
    <row r="558" spans="2:9" s="4" customFormat="1" ht="92.4" x14ac:dyDescent="0.3">
      <c r="B558" s="49" t="s">
        <v>63</v>
      </c>
      <c r="C558" s="1" t="s">
        <v>367</v>
      </c>
      <c r="D558" s="15"/>
      <c r="F558" s="143"/>
      <c r="H558" s="21"/>
      <c r="I558" s="145"/>
    </row>
    <row r="559" spans="2:9" s="4" customFormat="1" x14ac:dyDescent="0.3">
      <c r="B559" s="49"/>
      <c r="C559" s="1"/>
      <c r="D559" s="15"/>
      <c r="F559" s="143"/>
      <c r="H559" s="21"/>
      <c r="I559" s="145"/>
    </row>
    <row r="560" spans="2:9" s="4" customFormat="1" x14ac:dyDescent="0.3">
      <c r="B560" s="49"/>
      <c r="C560" s="4" t="s">
        <v>45</v>
      </c>
      <c r="D560" s="15">
        <v>4</v>
      </c>
      <c r="F560" s="143"/>
      <c r="H560" s="18">
        <f>D560*F560</f>
        <v>0</v>
      </c>
      <c r="I560" s="145"/>
    </row>
    <row r="561" spans="2:9" s="4" customFormat="1" x14ac:dyDescent="0.3">
      <c r="B561" s="49"/>
      <c r="C561" s="1"/>
      <c r="D561" s="15"/>
      <c r="F561" s="143"/>
      <c r="H561" s="21"/>
      <c r="I561" s="145"/>
    </row>
    <row r="562" spans="2:9" s="4" customFormat="1" ht="92.4" x14ac:dyDescent="0.3">
      <c r="B562" s="49" t="s">
        <v>51</v>
      </c>
      <c r="C562" s="1" t="s">
        <v>361</v>
      </c>
      <c r="D562" s="15"/>
      <c r="F562" s="143"/>
      <c r="H562" s="21"/>
      <c r="I562" s="145"/>
    </row>
    <row r="563" spans="2:9" s="4" customFormat="1" x14ac:dyDescent="0.3">
      <c r="B563" s="49"/>
      <c r="C563" s="1"/>
      <c r="D563" s="15"/>
      <c r="F563" s="143"/>
      <c r="H563" s="21"/>
      <c r="I563" s="145"/>
    </row>
    <row r="564" spans="2:9" s="4" customFormat="1" x14ac:dyDescent="0.3">
      <c r="B564" s="49"/>
      <c r="C564" s="4" t="s">
        <v>50</v>
      </c>
      <c r="D564" s="15">
        <v>1</v>
      </c>
      <c r="F564" s="143"/>
      <c r="H564" s="18">
        <f>D564*F564</f>
        <v>0</v>
      </c>
      <c r="I564" s="145"/>
    </row>
    <row r="565" spans="2:9" s="4" customFormat="1" x14ac:dyDescent="0.3">
      <c r="B565" s="49"/>
      <c r="C565" s="4" t="s">
        <v>199</v>
      </c>
      <c r="D565" s="15">
        <v>4</v>
      </c>
      <c r="F565" s="143"/>
      <c r="H565" s="18">
        <f>D565*F565</f>
        <v>0</v>
      </c>
      <c r="I565" s="145"/>
    </row>
    <row r="566" spans="2:9" s="4" customFormat="1" x14ac:dyDescent="0.3">
      <c r="B566" s="49"/>
      <c r="C566" s="4" t="s">
        <v>268</v>
      </c>
      <c r="D566" s="15">
        <v>1</v>
      </c>
      <c r="F566" s="143"/>
      <c r="H566" s="18">
        <f>D566*F566</f>
        <v>0</v>
      </c>
      <c r="I566" s="145"/>
    </row>
    <row r="567" spans="2:9" s="4" customFormat="1" x14ac:dyDescent="0.3">
      <c r="B567" s="49"/>
      <c r="C567" s="1"/>
      <c r="D567" s="15"/>
      <c r="F567" s="143"/>
      <c r="H567" s="21"/>
      <c r="I567" s="145"/>
    </row>
    <row r="568" spans="2:9" s="4" customFormat="1" ht="118.8" x14ac:dyDescent="0.3">
      <c r="B568" s="49" t="s">
        <v>64</v>
      </c>
      <c r="C568" s="1" t="s">
        <v>270</v>
      </c>
      <c r="D568" s="15"/>
      <c r="F568" s="143"/>
      <c r="H568" s="21"/>
      <c r="I568" s="145"/>
    </row>
    <row r="569" spans="2:9" s="4" customFormat="1" x14ac:dyDescent="0.3">
      <c r="B569" s="49"/>
      <c r="C569" s="1"/>
      <c r="D569" s="15"/>
      <c r="F569" s="143"/>
      <c r="H569" s="21"/>
      <c r="I569" s="145"/>
    </row>
    <row r="570" spans="2:9" s="4" customFormat="1" x14ac:dyDescent="0.3">
      <c r="B570" s="49"/>
      <c r="C570" s="4" t="s">
        <v>45</v>
      </c>
      <c r="D570" s="15">
        <v>4</v>
      </c>
      <c r="F570" s="143"/>
      <c r="H570" s="18">
        <f>D570*F570</f>
        <v>0</v>
      </c>
      <c r="I570" s="145"/>
    </row>
    <row r="571" spans="2:9" s="4" customFormat="1" x14ac:dyDescent="0.3">
      <c r="B571" s="49"/>
      <c r="C571" s="1"/>
      <c r="D571" s="15"/>
      <c r="F571" s="143"/>
      <c r="H571" s="21"/>
      <c r="I571" s="145"/>
    </row>
    <row r="572" spans="2:9" s="4" customFormat="1" ht="118.8" x14ac:dyDescent="0.3">
      <c r="B572" s="49" t="s">
        <v>65</v>
      </c>
      <c r="C572" s="1" t="s">
        <v>271</v>
      </c>
      <c r="D572" s="15"/>
      <c r="F572" s="143"/>
      <c r="H572" s="21"/>
      <c r="I572" s="145"/>
    </row>
    <row r="573" spans="2:9" s="4" customFormat="1" x14ac:dyDescent="0.3">
      <c r="B573" s="49"/>
      <c r="C573" s="1"/>
      <c r="D573" s="15"/>
      <c r="F573" s="143"/>
      <c r="H573" s="21"/>
      <c r="I573" s="145"/>
    </row>
    <row r="574" spans="2:9" s="4" customFormat="1" x14ac:dyDescent="0.3">
      <c r="B574" s="49"/>
      <c r="C574" s="4" t="s">
        <v>50</v>
      </c>
      <c r="D574" s="15">
        <v>1</v>
      </c>
      <c r="F574" s="143"/>
      <c r="H574" s="18">
        <f>D574*F574</f>
        <v>0</v>
      </c>
      <c r="I574" s="145"/>
    </row>
    <row r="575" spans="2:9" s="4" customFormat="1" x14ac:dyDescent="0.3">
      <c r="B575" s="49"/>
      <c r="C575" s="4" t="s">
        <v>199</v>
      </c>
      <c r="D575" s="15">
        <v>4</v>
      </c>
      <c r="F575" s="143"/>
      <c r="H575" s="18">
        <f>D575*F575</f>
        <v>0</v>
      </c>
      <c r="I575" s="145"/>
    </row>
    <row r="576" spans="2:9" s="4" customFormat="1" x14ac:dyDescent="0.3">
      <c r="B576" s="49"/>
      <c r="C576" s="4" t="s">
        <v>268</v>
      </c>
      <c r="D576" s="15">
        <v>1</v>
      </c>
      <c r="F576" s="143"/>
      <c r="H576" s="18">
        <f>D576*F576</f>
        <v>0</v>
      </c>
      <c r="I576" s="145"/>
    </row>
    <row r="577" spans="2:9" s="4" customFormat="1" x14ac:dyDescent="0.3">
      <c r="B577" s="49"/>
      <c r="C577" s="1"/>
      <c r="D577" s="15"/>
      <c r="F577" s="143"/>
      <c r="H577" s="21"/>
      <c r="I577" s="145"/>
    </row>
    <row r="578" spans="2:9" s="4" customFormat="1" ht="118.8" x14ac:dyDescent="0.3">
      <c r="B578" s="49" t="s">
        <v>66</v>
      </c>
      <c r="C578" s="1" t="s">
        <v>288</v>
      </c>
      <c r="D578" s="15"/>
      <c r="F578" s="143"/>
      <c r="H578" s="21"/>
      <c r="I578" s="145"/>
    </row>
    <row r="579" spans="2:9" s="4" customFormat="1" x14ac:dyDescent="0.3">
      <c r="B579" s="49"/>
      <c r="C579" s="1"/>
      <c r="D579" s="15"/>
      <c r="F579" s="143"/>
      <c r="H579" s="21"/>
      <c r="I579" s="145"/>
    </row>
    <row r="580" spans="2:9" s="4" customFormat="1" x14ac:dyDescent="0.3">
      <c r="B580" s="49"/>
      <c r="C580" s="4" t="s">
        <v>268</v>
      </c>
      <c r="D580" s="15">
        <v>1</v>
      </c>
      <c r="F580" s="143"/>
      <c r="H580" s="18">
        <f>D580*F580</f>
        <v>0</v>
      </c>
      <c r="I580" s="145"/>
    </row>
    <row r="581" spans="2:9" s="4" customFormat="1" x14ac:dyDescent="0.3">
      <c r="B581" s="49"/>
      <c r="C581" s="1"/>
      <c r="D581" s="15"/>
      <c r="F581" s="143"/>
      <c r="H581" s="21"/>
      <c r="I581" s="145"/>
    </row>
    <row r="582" spans="2:9" s="4" customFormat="1" ht="171.6" x14ac:dyDescent="0.3">
      <c r="B582" s="49" t="s">
        <v>273</v>
      </c>
      <c r="C582" s="1" t="s">
        <v>374</v>
      </c>
      <c r="D582" s="15"/>
      <c r="F582" s="143"/>
      <c r="H582" s="21"/>
      <c r="I582" s="145"/>
    </row>
    <row r="583" spans="2:9" s="4" customFormat="1" x14ac:dyDescent="0.3">
      <c r="B583" s="49"/>
      <c r="C583" s="1"/>
      <c r="D583" s="15"/>
      <c r="F583" s="143"/>
      <c r="H583" s="21"/>
      <c r="I583" s="145"/>
    </row>
    <row r="584" spans="2:9" s="4" customFormat="1" x14ac:dyDescent="0.3">
      <c r="B584" s="49"/>
      <c r="C584" s="4" t="s">
        <v>199</v>
      </c>
      <c r="D584" s="15">
        <v>1</v>
      </c>
      <c r="F584" s="143"/>
      <c r="H584" s="18">
        <f>D584*F584</f>
        <v>0</v>
      </c>
      <c r="I584" s="145"/>
    </row>
    <row r="585" spans="2:9" x14ac:dyDescent="0.3">
      <c r="C585" s="1"/>
      <c r="D585" s="15"/>
      <c r="E585" s="10"/>
      <c r="F585" s="143"/>
      <c r="G585" s="10"/>
      <c r="H585" s="18"/>
    </row>
    <row r="586" spans="2:9" ht="118.8" x14ac:dyDescent="0.3">
      <c r="B586" s="48" t="s">
        <v>274</v>
      </c>
      <c r="C586" s="1" t="s">
        <v>267</v>
      </c>
      <c r="D586" s="15"/>
      <c r="E586" s="10"/>
      <c r="F586" s="143"/>
      <c r="G586" s="10"/>
      <c r="H586" s="18"/>
    </row>
    <row r="587" spans="2:9" x14ac:dyDescent="0.3">
      <c r="C587" s="1"/>
      <c r="D587" s="15"/>
      <c r="E587" s="10"/>
      <c r="F587" s="143"/>
      <c r="G587" s="10"/>
      <c r="H587" s="18"/>
    </row>
    <row r="588" spans="2:9" x14ac:dyDescent="0.3">
      <c r="C588" s="1" t="s">
        <v>8</v>
      </c>
      <c r="D588" s="15">
        <v>28</v>
      </c>
      <c r="E588" s="10"/>
      <c r="F588" s="143"/>
      <c r="G588" s="10"/>
      <c r="H588" s="18">
        <f>D588*F588</f>
        <v>0</v>
      </c>
    </row>
    <row r="589" spans="2:9" x14ac:dyDescent="0.3">
      <c r="C589" s="1" t="s">
        <v>9</v>
      </c>
      <c r="D589" s="15">
        <v>22</v>
      </c>
      <c r="E589" s="10"/>
      <c r="F589" s="143"/>
      <c r="G589" s="10"/>
      <c r="H589" s="18">
        <f>D589*F589</f>
        <v>0</v>
      </c>
    </row>
    <row r="590" spans="2:9" x14ac:dyDescent="0.3">
      <c r="B590" s="49"/>
      <c r="D590" s="15"/>
      <c r="E590" s="4"/>
      <c r="F590" s="143"/>
      <c r="G590" s="4"/>
      <c r="H590" s="18"/>
    </row>
    <row r="591" spans="2:9" ht="118.8" x14ac:dyDescent="0.3">
      <c r="B591" s="48" t="s">
        <v>279</v>
      </c>
      <c r="C591" s="1" t="s">
        <v>201</v>
      </c>
      <c r="D591" s="15"/>
      <c r="E591" s="4"/>
      <c r="F591" s="143"/>
      <c r="G591" s="4"/>
      <c r="H591" s="21"/>
    </row>
    <row r="592" spans="2:9" x14ac:dyDescent="0.3">
      <c r="B592" s="49"/>
      <c r="C592" s="1"/>
      <c r="D592" s="15"/>
      <c r="E592" s="4"/>
      <c r="F592" s="143"/>
      <c r="G592" s="4"/>
      <c r="H592" s="21"/>
    </row>
    <row r="593" spans="2:9" x14ac:dyDescent="0.3">
      <c r="B593" s="49"/>
      <c r="C593" s="4" t="s">
        <v>6</v>
      </c>
      <c r="D593" s="15">
        <v>38</v>
      </c>
      <c r="E593" s="4"/>
      <c r="F593" s="143"/>
      <c r="G593" s="4"/>
      <c r="H593" s="18">
        <f t="shared" ref="H593" si="3">D593*F593</f>
        <v>0</v>
      </c>
    </row>
    <row r="594" spans="2:9" s="4" customFormat="1" x14ac:dyDescent="0.3">
      <c r="B594" s="49"/>
      <c r="D594" s="15"/>
      <c r="F594" s="143"/>
      <c r="H594" s="18"/>
      <c r="I594" s="145"/>
    </row>
    <row r="595" spans="2:9" s="4" customFormat="1" ht="105.6" x14ac:dyDescent="0.3">
      <c r="B595" s="49" t="s">
        <v>280</v>
      </c>
      <c r="C595" s="1" t="s">
        <v>202</v>
      </c>
      <c r="D595" s="15"/>
      <c r="F595" s="143"/>
      <c r="H595" s="21"/>
      <c r="I595" s="145"/>
    </row>
    <row r="596" spans="2:9" s="4" customFormat="1" x14ac:dyDescent="0.3">
      <c r="B596" s="49"/>
      <c r="C596" s="1"/>
      <c r="D596" s="15"/>
      <c r="F596" s="143"/>
      <c r="H596" s="21"/>
      <c r="I596" s="145"/>
    </row>
    <row r="597" spans="2:9" s="4" customFormat="1" x14ac:dyDescent="0.3">
      <c r="B597" s="49"/>
      <c r="C597" s="4" t="s">
        <v>6</v>
      </c>
      <c r="D597" s="15">
        <v>38</v>
      </c>
      <c r="F597" s="143"/>
      <c r="H597" s="18">
        <f>D597*F597</f>
        <v>0</v>
      </c>
      <c r="I597" s="145"/>
    </row>
    <row r="598" spans="2:9" x14ac:dyDescent="0.3">
      <c r="C598" s="1"/>
      <c r="D598" s="15"/>
      <c r="E598" s="4"/>
      <c r="F598" s="33"/>
      <c r="G598" s="4"/>
      <c r="H598" s="18"/>
    </row>
    <row r="599" spans="2:9" ht="224.4" x14ac:dyDescent="0.3">
      <c r="B599" s="48" t="s">
        <v>281</v>
      </c>
      <c r="C599" s="1" t="s">
        <v>419</v>
      </c>
      <c r="D599" s="15"/>
      <c r="E599" s="4"/>
      <c r="F599" s="33"/>
      <c r="G599" s="4"/>
      <c r="H599" s="21"/>
    </row>
    <row r="600" spans="2:9" x14ac:dyDescent="0.3">
      <c r="C600" s="1"/>
      <c r="D600" s="15"/>
      <c r="E600" s="4"/>
      <c r="F600" s="33"/>
      <c r="G600" s="4"/>
      <c r="H600" s="21"/>
    </row>
    <row r="601" spans="2:9" x14ac:dyDescent="0.3">
      <c r="C601" s="1" t="s">
        <v>289</v>
      </c>
      <c r="D601" s="121">
        <v>240</v>
      </c>
      <c r="E601" s="4"/>
      <c r="F601" s="33"/>
      <c r="G601" s="4"/>
      <c r="H601" s="18">
        <f t="shared" ref="H601:H609" si="4">D601*F601</f>
        <v>0</v>
      </c>
    </row>
    <row r="602" spans="2:9" x14ac:dyDescent="0.3">
      <c r="C602" s="1" t="s">
        <v>275</v>
      </c>
      <c r="D602" s="121">
        <v>20</v>
      </c>
      <c r="E602" s="4"/>
      <c r="F602" s="33"/>
      <c r="G602" s="4"/>
      <c r="H602" s="18">
        <f t="shared" si="4"/>
        <v>0</v>
      </c>
    </row>
    <row r="603" spans="2:9" x14ac:dyDescent="0.3">
      <c r="C603" s="1" t="s">
        <v>290</v>
      </c>
      <c r="D603" s="121">
        <v>32</v>
      </c>
      <c r="E603" s="4"/>
      <c r="F603" s="33"/>
      <c r="G603" s="4"/>
      <c r="H603" s="18">
        <f t="shared" si="4"/>
        <v>0</v>
      </c>
    </row>
    <row r="604" spans="2:9" x14ac:dyDescent="0.3">
      <c r="C604" s="1" t="s">
        <v>291</v>
      </c>
      <c r="D604" s="121">
        <v>18</v>
      </c>
      <c r="E604" s="4"/>
      <c r="F604" s="33"/>
      <c r="G604" s="4"/>
      <c r="H604" s="18">
        <f t="shared" si="4"/>
        <v>0</v>
      </c>
    </row>
    <row r="605" spans="2:9" x14ac:dyDescent="0.3">
      <c r="C605" s="1" t="s">
        <v>276</v>
      </c>
      <c r="D605" s="121">
        <v>16</v>
      </c>
      <c r="E605" s="4"/>
      <c r="F605" s="33"/>
      <c r="G605" s="4"/>
      <c r="H605" s="18">
        <f t="shared" si="4"/>
        <v>0</v>
      </c>
    </row>
    <row r="606" spans="2:9" x14ac:dyDescent="0.3">
      <c r="C606" s="1" t="s">
        <v>384</v>
      </c>
      <c r="D606" s="121">
        <v>16</v>
      </c>
      <c r="E606" s="4"/>
      <c r="F606" s="33"/>
      <c r="G606" s="4"/>
      <c r="H606" s="18">
        <f t="shared" si="4"/>
        <v>0</v>
      </c>
    </row>
    <row r="607" spans="2:9" x14ac:dyDescent="0.3">
      <c r="C607" s="1" t="s">
        <v>368</v>
      </c>
      <c r="D607" s="121">
        <v>58</v>
      </c>
      <c r="E607" s="4"/>
      <c r="F607" s="33"/>
      <c r="G607" s="4"/>
      <c r="H607" s="18">
        <f t="shared" si="4"/>
        <v>0</v>
      </c>
    </row>
    <row r="608" spans="2:9" x14ac:dyDescent="0.3">
      <c r="C608" s="1" t="s">
        <v>369</v>
      </c>
      <c r="D608" s="121">
        <v>36</v>
      </c>
      <c r="E608" s="4"/>
      <c r="F608" s="33"/>
      <c r="G608" s="4"/>
      <c r="H608" s="18">
        <f>D608*F608</f>
        <v>0</v>
      </c>
    </row>
    <row r="609" spans="2:9" x14ac:dyDescent="0.3">
      <c r="C609" s="1" t="s">
        <v>370</v>
      </c>
      <c r="D609" s="121">
        <v>90</v>
      </c>
      <c r="E609" s="4"/>
      <c r="F609" s="33"/>
      <c r="G609" s="4"/>
      <c r="H609" s="18">
        <f t="shared" si="4"/>
        <v>0</v>
      </c>
    </row>
    <row r="610" spans="2:9" x14ac:dyDescent="0.3">
      <c r="C610" s="1" t="s">
        <v>371</v>
      </c>
      <c r="D610" s="121">
        <v>32</v>
      </c>
      <c r="E610" s="4"/>
      <c r="F610" s="33"/>
      <c r="G610" s="4"/>
      <c r="H610" s="18">
        <f>D610*F610</f>
        <v>0</v>
      </c>
    </row>
    <row r="611" spans="2:9" s="4" customFormat="1" x14ac:dyDescent="0.3">
      <c r="B611" s="49"/>
      <c r="C611" s="1"/>
      <c r="D611" s="15"/>
      <c r="F611" s="33"/>
      <c r="H611" s="18">
        <f>D611*F611</f>
        <v>0</v>
      </c>
      <c r="I611" s="145"/>
    </row>
    <row r="612" spans="2:9" s="4" customFormat="1" ht="92.4" x14ac:dyDescent="0.3">
      <c r="B612" s="49" t="s">
        <v>282</v>
      </c>
      <c r="C612" s="2" t="s">
        <v>277</v>
      </c>
      <c r="D612" s="15"/>
      <c r="F612" s="33"/>
      <c r="H612" s="21"/>
      <c r="I612" s="145"/>
    </row>
    <row r="613" spans="2:9" s="4" customFormat="1" x14ac:dyDescent="0.3">
      <c r="B613" s="49"/>
      <c r="C613" s="1"/>
      <c r="D613" s="15"/>
      <c r="F613" s="33"/>
      <c r="H613" s="18"/>
      <c r="I613" s="145"/>
    </row>
    <row r="614" spans="2:9" s="4" customFormat="1" x14ac:dyDescent="0.3">
      <c r="B614" s="49"/>
      <c r="C614" s="1" t="s">
        <v>278</v>
      </c>
      <c r="D614" s="15">
        <v>2</v>
      </c>
      <c r="F614" s="33"/>
      <c r="H614" s="18">
        <f>D614*F614</f>
        <v>0</v>
      </c>
      <c r="I614" s="145"/>
    </row>
    <row r="615" spans="2:9" x14ac:dyDescent="0.3">
      <c r="C615" s="3"/>
      <c r="D615" s="15"/>
      <c r="E615" s="19"/>
      <c r="F615" s="36"/>
      <c r="G615" s="19"/>
      <c r="H615" s="19"/>
    </row>
    <row r="616" spans="2:9" ht="105.6" x14ac:dyDescent="0.3">
      <c r="B616" s="48" t="s">
        <v>283</v>
      </c>
      <c r="C616" s="1" t="s">
        <v>313</v>
      </c>
      <c r="D616" s="15"/>
      <c r="E616" s="19"/>
      <c r="F616" s="36"/>
      <c r="G616" s="19"/>
      <c r="H616" s="19"/>
    </row>
    <row r="617" spans="2:9" x14ac:dyDescent="0.3">
      <c r="C617" s="1"/>
      <c r="D617" s="15"/>
      <c r="E617" s="19"/>
      <c r="F617" s="36"/>
      <c r="G617" s="19"/>
      <c r="H617" s="19"/>
    </row>
    <row r="618" spans="2:9" x14ac:dyDescent="0.3">
      <c r="C618" s="1" t="s">
        <v>190</v>
      </c>
      <c r="D618" s="15">
        <v>1</v>
      </c>
      <c r="E618" s="19"/>
      <c r="F618" s="143"/>
      <c r="G618" s="19"/>
      <c r="H618" s="19">
        <f>D618*F618</f>
        <v>0</v>
      </c>
    </row>
    <row r="619" spans="2:9" x14ac:dyDescent="0.3">
      <c r="C619" s="1" t="s">
        <v>308</v>
      </c>
      <c r="D619" s="15">
        <v>1</v>
      </c>
      <c r="E619" s="19"/>
      <c r="F619" s="143"/>
      <c r="G619" s="19"/>
      <c r="H619" s="19">
        <f>D619*F619</f>
        <v>0</v>
      </c>
    </row>
    <row r="620" spans="2:9" x14ac:dyDescent="0.3">
      <c r="C620" s="1" t="s">
        <v>373</v>
      </c>
      <c r="D620" s="15">
        <v>1</v>
      </c>
      <c r="E620" s="19"/>
      <c r="F620" s="143"/>
      <c r="G620" s="19"/>
      <c r="H620" s="19">
        <f>D620*F620</f>
        <v>0</v>
      </c>
    </row>
    <row r="621" spans="2:9" x14ac:dyDescent="0.3">
      <c r="C621" s="1"/>
      <c r="D621" s="15"/>
      <c r="E621" s="7"/>
      <c r="F621" s="143"/>
      <c r="G621" s="7"/>
      <c r="H621" s="19"/>
    </row>
    <row r="622" spans="2:9" ht="92.4" x14ac:dyDescent="0.3">
      <c r="B622" s="48" t="s">
        <v>284</v>
      </c>
      <c r="C622" s="1" t="s">
        <v>296</v>
      </c>
      <c r="D622" s="15"/>
      <c r="E622" s="7"/>
      <c r="F622" s="143"/>
      <c r="G622" s="7"/>
      <c r="H622" s="19"/>
    </row>
    <row r="623" spans="2:9" x14ac:dyDescent="0.3">
      <c r="C623" s="1"/>
      <c r="D623" s="15"/>
      <c r="E623" s="7"/>
      <c r="F623" s="143"/>
      <c r="G623" s="7"/>
      <c r="H623" s="19"/>
    </row>
    <row r="624" spans="2:9" x14ac:dyDescent="0.3">
      <c r="C624" s="1" t="s">
        <v>2</v>
      </c>
      <c r="D624" s="15">
        <v>1</v>
      </c>
      <c r="E624" s="7"/>
      <c r="F624" s="143"/>
      <c r="G624" s="7"/>
      <c r="H624" s="19">
        <f>D624*F624</f>
        <v>0</v>
      </c>
    </row>
    <row r="625" spans="2:8" x14ac:dyDescent="0.3">
      <c r="C625" s="1"/>
      <c r="D625" s="15"/>
      <c r="E625" s="7"/>
      <c r="F625" s="143"/>
      <c r="G625" s="7"/>
      <c r="H625" s="19"/>
    </row>
    <row r="626" spans="2:8" ht="343.2" x14ac:dyDescent="0.3">
      <c r="B626" s="48" t="s">
        <v>285</v>
      </c>
      <c r="C626" s="1" t="s">
        <v>420</v>
      </c>
      <c r="D626" s="15"/>
      <c r="E626" s="7"/>
      <c r="F626" s="143"/>
      <c r="G626" s="7"/>
      <c r="H626" s="19"/>
    </row>
    <row r="627" spans="2:8" x14ac:dyDescent="0.3">
      <c r="C627" s="1"/>
      <c r="D627" s="15"/>
      <c r="E627" s="7"/>
      <c r="F627" s="143"/>
      <c r="G627" s="7"/>
      <c r="H627" s="19"/>
    </row>
    <row r="628" spans="2:8" x14ac:dyDescent="0.3">
      <c r="C628" s="1" t="s">
        <v>2</v>
      </c>
      <c r="D628" s="15">
        <v>1</v>
      </c>
      <c r="E628" s="7"/>
      <c r="F628" s="143"/>
      <c r="G628" s="7"/>
      <c r="H628" s="19">
        <f>D628*F628</f>
        <v>0</v>
      </c>
    </row>
    <row r="629" spans="2:8" x14ac:dyDescent="0.3">
      <c r="C629" s="1"/>
      <c r="D629" s="15"/>
      <c r="E629" s="7"/>
      <c r="F629" s="143"/>
      <c r="G629" s="7"/>
      <c r="H629" s="19"/>
    </row>
    <row r="630" spans="2:8" ht="92.4" x14ac:dyDescent="0.3">
      <c r="B630" s="48" t="s">
        <v>286</v>
      </c>
      <c r="C630" s="1" t="s">
        <v>321</v>
      </c>
      <c r="D630" s="15"/>
      <c r="E630" s="7"/>
      <c r="F630" s="143"/>
      <c r="G630" s="7"/>
      <c r="H630" s="19"/>
    </row>
    <row r="631" spans="2:8" x14ac:dyDescent="0.3">
      <c r="C631" s="1"/>
      <c r="D631" s="15"/>
      <c r="E631" s="7"/>
      <c r="F631" s="143"/>
      <c r="G631" s="7"/>
      <c r="H631" s="19"/>
    </row>
    <row r="632" spans="2:8" x14ac:dyDescent="0.3">
      <c r="C632" s="1" t="s">
        <v>2</v>
      </c>
      <c r="D632" s="15">
        <v>1</v>
      </c>
      <c r="E632" s="7"/>
      <c r="F632" s="143"/>
      <c r="G632" s="7"/>
      <c r="H632" s="19">
        <f>D632*F632</f>
        <v>0</v>
      </c>
    </row>
    <row r="633" spans="2:8" x14ac:dyDescent="0.3">
      <c r="C633" s="1"/>
      <c r="D633" s="15"/>
      <c r="E633" s="7"/>
      <c r="F633" s="143"/>
      <c r="G633" s="7"/>
      <c r="H633" s="19"/>
    </row>
    <row r="634" spans="2:8" ht="52.8" x14ac:dyDescent="0.3">
      <c r="B634" s="48" t="s">
        <v>287</v>
      </c>
      <c r="C634" s="1" t="s">
        <v>341</v>
      </c>
      <c r="D634" s="15"/>
      <c r="E634" s="7"/>
      <c r="F634" s="143"/>
      <c r="G634" s="7"/>
      <c r="H634" s="19"/>
    </row>
    <row r="635" spans="2:8" x14ac:dyDescent="0.3">
      <c r="C635" s="1"/>
      <c r="D635" s="15"/>
      <c r="E635" s="7"/>
      <c r="F635" s="143"/>
      <c r="G635" s="7"/>
      <c r="H635" s="19"/>
    </row>
    <row r="636" spans="2:8" x14ac:dyDescent="0.3">
      <c r="C636" s="1" t="s">
        <v>2</v>
      </c>
      <c r="D636" s="15">
        <v>1</v>
      </c>
      <c r="E636" s="7"/>
      <c r="F636" s="143"/>
      <c r="G636" s="7"/>
      <c r="H636" s="19">
        <f>D636*F636</f>
        <v>0</v>
      </c>
    </row>
    <row r="637" spans="2:8" x14ac:dyDescent="0.3">
      <c r="C637" s="1"/>
      <c r="D637" s="15"/>
      <c r="E637" s="7"/>
      <c r="F637" s="143"/>
      <c r="G637" s="7"/>
      <c r="H637" s="19"/>
    </row>
    <row r="638" spans="2:8" ht="52.8" x14ac:dyDescent="0.3">
      <c r="B638" s="48" t="s">
        <v>293</v>
      </c>
      <c r="C638" s="1" t="s">
        <v>314</v>
      </c>
      <c r="D638" s="15"/>
      <c r="E638" s="7"/>
      <c r="F638" s="143"/>
      <c r="G638" s="7"/>
      <c r="H638" s="19"/>
    </row>
    <row r="639" spans="2:8" x14ac:dyDescent="0.3">
      <c r="C639" s="1"/>
      <c r="D639" s="15"/>
      <c r="E639" s="7"/>
      <c r="F639" s="143"/>
      <c r="G639" s="7"/>
      <c r="H639" s="19"/>
    </row>
    <row r="640" spans="2:8" x14ac:dyDescent="0.3">
      <c r="C640" s="1" t="s">
        <v>2</v>
      </c>
      <c r="D640" s="15">
        <v>1</v>
      </c>
      <c r="E640" s="7"/>
      <c r="F640" s="143"/>
      <c r="G640" s="7"/>
      <c r="H640" s="19">
        <f>D640*F640</f>
        <v>0</v>
      </c>
    </row>
    <row r="641" spans="2:8" x14ac:dyDescent="0.3">
      <c r="C641" s="1"/>
      <c r="D641" s="15"/>
      <c r="E641" s="7"/>
      <c r="F641" s="143"/>
      <c r="G641" s="7"/>
      <c r="H641" s="19"/>
    </row>
    <row r="642" spans="2:8" ht="26.4" x14ac:dyDescent="0.3">
      <c r="B642" s="48" t="s">
        <v>294</v>
      </c>
      <c r="C642" s="1" t="s">
        <v>355</v>
      </c>
      <c r="D642" s="15"/>
      <c r="E642" s="7"/>
      <c r="F642" s="143"/>
      <c r="G642" s="7"/>
      <c r="H642" s="19"/>
    </row>
    <row r="643" spans="2:8" x14ac:dyDescent="0.3">
      <c r="C643" s="1"/>
      <c r="D643" s="15"/>
      <c r="E643" s="7"/>
      <c r="F643" s="143"/>
      <c r="G643" s="7"/>
      <c r="H643" s="19"/>
    </row>
    <row r="644" spans="2:8" x14ac:dyDescent="0.3">
      <c r="C644" s="1" t="s">
        <v>2</v>
      </c>
      <c r="D644" s="15">
        <v>1</v>
      </c>
      <c r="E644" s="7"/>
      <c r="F644" s="143"/>
      <c r="G644" s="7"/>
      <c r="H644" s="19">
        <f>D644*F644</f>
        <v>0</v>
      </c>
    </row>
    <row r="645" spans="2:8" x14ac:dyDescent="0.3">
      <c r="C645" s="3"/>
      <c r="D645" s="15"/>
      <c r="E645" s="7"/>
      <c r="F645" s="36"/>
      <c r="G645" s="7"/>
      <c r="H645" s="19"/>
    </row>
    <row r="646" spans="2:8" ht="105.6" x14ac:dyDescent="0.3">
      <c r="B646" s="48" t="s">
        <v>302</v>
      </c>
      <c r="C646" s="110" t="s">
        <v>298</v>
      </c>
      <c r="D646" s="15"/>
      <c r="E646" s="7"/>
      <c r="F646" s="36"/>
      <c r="G646" s="7"/>
      <c r="H646" s="19"/>
    </row>
    <row r="647" spans="2:8" x14ac:dyDescent="0.3">
      <c r="C647" s="1"/>
      <c r="D647" s="15"/>
      <c r="E647" s="7"/>
      <c r="F647" s="36"/>
      <c r="G647" s="7"/>
      <c r="H647" s="19"/>
    </row>
    <row r="648" spans="2:8" x14ac:dyDescent="0.3">
      <c r="C648" s="162" t="s">
        <v>316</v>
      </c>
      <c r="D648" s="15">
        <v>2</v>
      </c>
      <c r="E648" s="7"/>
      <c r="F648" s="36"/>
      <c r="G648" s="7"/>
      <c r="H648" s="19">
        <f>D648*F648</f>
        <v>0</v>
      </c>
    </row>
    <row r="649" spans="2:8" x14ac:dyDescent="0.3">
      <c r="C649" s="162" t="s">
        <v>299</v>
      </c>
      <c r="D649" s="15">
        <v>2</v>
      </c>
      <c r="E649" s="7"/>
      <c r="F649" s="36"/>
      <c r="G649" s="7"/>
      <c r="H649" s="19">
        <f>D649*F649</f>
        <v>0</v>
      </c>
    </row>
    <row r="650" spans="2:8" x14ac:dyDescent="0.3">
      <c r="C650" s="162" t="s">
        <v>300</v>
      </c>
      <c r="D650" s="15">
        <v>6</v>
      </c>
      <c r="E650" s="7"/>
      <c r="F650" s="36"/>
      <c r="G650" s="7"/>
      <c r="H650" s="19">
        <f>D650*F650</f>
        <v>0</v>
      </c>
    </row>
    <row r="651" spans="2:8" x14ac:dyDescent="0.3">
      <c r="C651" s="162" t="s">
        <v>301</v>
      </c>
      <c r="D651" s="15">
        <v>2</v>
      </c>
      <c r="E651" s="7"/>
      <c r="F651" s="36"/>
      <c r="G651" s="7"/>
      <c r="H651" s="19">
        <f>D651*F651</f>
        <v>0</v>
      </c>
    </row>
    <row r="652" spans="2:8" x14ac:dyDescent="0.3">
      <c r="C652" s="3"/>
      <c r="D652" s="15"/>
      <c r="E652" s="7"/>
      <c r="F652" s="36"/>
      <c r="G652" s="7"/>
      <c r="H652" s="19"/>
    </row>
    <row r="653" spans="2:8" ht="92.4" x14ac:dyDescent="0.3">
      <c r="B653" s="48" t="s">
        <v>303</v>
      </c>
      <c r="C653" s="16" t="s">
        <v>315</v>
      </c>
      <c r="D653" s="15"/>
      <c r="E653" s="7"/>
      <c r="F653" s="36"/>
      <c r="G653" s="7"/>
      <c r="H653" s="19"/>
    </row>
    <row r="654" spans="2:8" x14ac:dyDescent="0.3">
      <c r="C654" s="1"/>
      <c r="D654" s="15"/>
      <c r="E654" s="7"/>
      <c r="F654" s="36"/>
      <c r="G654" s="7"/>
      <c r="H654" s="19"/>
    </row>
    <row r="655" spans="2:8" x14ac:dyDescent="0.3">
      <c r="C655" s="162" t="s">
        <v>376</v>
      </c>
      <c r="D655" s="15">
        <v>2</v>
      </c>
      <c r="E655" s="7"/>
      <c r="F655" s="36"/>
      <c r="G655" s="7"/>
      <c r="H655" s="19">
        <f>D655*F655</f>
        <v>0</v>
      </c>
    </row>
    <row r="656" spans="2:8" x14ac:dyDescent="0.3">
      <c r="C656" s="3"/>
      <c r="D656" s="15"/>
      <c r="E656" s="7"/>
      <c r="F656" s="36"/>
      <c r="G656" s="7"/>
      <c r="H656" s="19"/>
    </row>
    <row r="657" spans="2:8" ht="92.4" x14ac:dyDescent="0.3">
      <c r="B657" s="48" t="s">
        <v>305</v>
      </c>
      <c r="C657" s="16" t="s">
        <v>297</v>
      </c>
      <c r="D657" s="15"/>
      <c r="E657" s="7"/>
      <c r="F657" s="36"/>
      <c r="G657" s="7"/>
      <c r="H657" s="19"/>
    </row>
    <row r="658" spans="2:8" x14ac:dyDescent="0.3">
      <c r="C658" s="1"/>
      <c r="D658" s="15"/>
      <c r="E658" s="7"/>
      <c r="F658" s="36"/>
      <c r="G658" s="7"/>
      <c r="H658" s="19"/>
    </row>
    <row r="659" spans="2:8" x14ac:dyDescent="0.3">
      <c r="C659" s="162" t="s">
        <v>386</v>
      </c>
      <c r="D659" s="15">
        <v>2</v>
      </c>
      <c r="E659" s="7"/>
      <c r="F659" s="36"/>
      <c r="G659" s="7"/>
      <c r="H659" s="19">
        <f>D659*F659</f>
        <v>0</v>
      </c>
    </row>
    <row r="660" spans="2:8" x14ac:dyDescent="0.3">
      <c r="C660" s="162" t="s">
        <v>387</v>
      </c>
      <c r="D660" s="15">
        <v>2</v>
      </c>
      <c r="E660" s="7"/>
      <c r="F660" s="36"/>
      <c r="G660" s="7"/>
      <c r="H660" s="19">
        <f>D660*F660</f>
        <v>0</v>
      </c>
    </row>
    <row r="661" spans="2:8" x14ac:dyDescent="0.3">
      <c r="C661" s="162" t="s">
        <v>388</v>
      </c>
      <c r="D661" s="15">
        <v>4</v>
      </c>
      <c r="E661" s="7"/>
      <c r="F661" s="36"/>
      <c r="G661" s="7"/>
      <c r="H661" s="19">
        <f>D661*F661</f>
        <v>0</v>
      </c>
    </row>
    <row r="662" spans="2:8" x14ac:dyDescent="0.3">
      <c r="C662" s="162" t="s">
        <v>389</v>
      </c>
      <c r="D662" s="15">
        <v>2</v>
      </c>
      <c r="E662" s="7"/>
      <c r="F662" s="36"/>
      <c r="G662" s="7"/>
      <c r="H662" s="19">
        <f>D662*F662</f>
        <v>0</v>
      </c>
    </row>
    <row r="663" spans="2:8" x14ac:dyDescent="0.3">
      <c r="C663" s="1"/>
      <c r="D663" s="15"/>
      <c r="E663" s="8"/>
      <c r="F663" s="143"/>
      <c r="G663" s="8"/>
      <c r="H663" s="144"/>
    </row>
    <row r="664" spans="2:8" x14ac:dyDescent="0.3">
      <c r="C664" s="108" t="s">
        <v>188</v>
      </c>
      <c r="D664" s="15"/>
      <c r="E664" s="8"/>
      <c r="F664" s="143"/>
      <c r="G664" s="8"/>
      <c r="H664" s="144"/>
    </row>
    <row r="665" spans="2:8" ht="105.6" x14ac:dyDescent="0.3">
      <c r="B665" s="48" t="s">
        <v>306</v>
      </c>
      <c r="C665" s="16" t="s">
        <v>342</v>
      </c>
      <c r="D665" s="15"/>
      <c r="E665" s="7"/>
      <c r="F665" s="36"/>
      <c r="G665" s="7"/>
      <c r="H665" s="19"/>
    </row>
    <row r="666" spans="2:8" x14ac:dyDescent="0.3">
      <c r="C666" s="1"/>
      <c r="D666" s="15"/>
      <c r="E666" s="7"/>
      <c r="F666" s="36"/>
      <c r="G666" s="7"/>
      <c r="H666" s="19"/>
    </row>
    <row r="667" spans="2:8" x14ac:dyDescent="0.3">
      <c r="C667" s="1" t="s">
        <v>2</v>
      </c>
      <c r="D667" s="15">
        <v>1</v>
      </c>
      <c r="E667" s="7"/>
      <c r="F667" s="36"/>
      <c r="G667" s="7"/>
      <c r="H667" s="19">
        <f>D667*F667</f>
        <v>0</v>
      </c>
    </row>
    <row r="668" spans="2:8" x14ac:dyDescent="0.3">
      <c r="C668" s="3"/>
      <c r="D668" s="15"/>
      <c r="E668" s="7"/>
      <c r="F668" s="36"/>
      <c r="G668" s="7"/>
      <c r="H668" s="19"/>
    </row>
    <row r="669" spans="2:8" ht="290.39999999999998" x14ac:dyDescent="0.3">
      <c r="B669" s="48" t="s">
        <v>307</v>
      </c>
      <c r="C669" s="14" t="s">
        <v>421</v>
      </c>
      <c r="D669" s="15"/>
      <c r="E669" s="7"/>
      <c r="F669" s="36"/>
      <c r="G669" s="7"/>
      <c r="H669" s="19"/>
    </row>
    <row r="670" spans="2:8" x14ac:dyDescent="0.3">
      <c r="C670" s="1"/>
      <c r="D670" s="15"/>
      <c r="E670" s="7"/>
      <c r="F670" s="36"/>
      <c r="G670" s="7"/>
      <c r="H670" s="19"/>
    </row>
    <row r="671" spans="2:8" x14ac:dyDescent="0.3">
      <c r="C671" s="162" t="s">
        <v>2</v>
      </c>
      <c r="D671" s="15">
        <v>1</v>
      </c>
      <c r="E671" s="7"/>
      <c r="F671" s="36"/>
      <c r="G671" s="7"/>
      <c r="H671" s="19">
        <f>D671*F671</f>
        <v>0</v>
      </c>
    </row>
    <row r="672" spans="2:8" x14ac:dyDescent="0.3">
      <c r="C672" s="3"/>
      <c r="D672" s="15"/>
      <c r="E672" s="7"/>
      <c r="F672" s="36"/>
      <c r="G672" s="7"/>
      <c r="H672" s="19"/>
    </row>
    <row r="673" spans="1:9" ht="224.4" x14ac:dyDescent="0.3">
      <c r="B673" s="48" t="s">
        <v>356</v>
      </c>
      <c r="C673" s="14" t="s">
        <v>422</v>
      </c>
      <c r="D673" s="15"/>
      <c r="E673" s="7"/>
      <c r="F673" s="36"/>
      <c r="G673" s="7"/>
      <c r="H673" s="19"/>
    </row>
    <row r="674" spans="1:9" x14ac:dyDescent="0.3">
      <c r="C674" s="1"/>
      <c r="D674" s="15"/>
      <c r="E674" s="7"/>
      <c r="F674" s="36"/>
      <c r="G674" s="7"/>
      <c r="H674" s="19"/>
    </row>
    <row r="675" spans="1:9" x14ac:dyDescent="0.3">
      <c r="C675" s="162" t="s">
        <v>2</v>
      </c>
      <c r="D675" s="15">
        <v>4</v>
      </c>
      <c r="E675" s="7"/>
      <c r="F675" s="36"/>
      <c r="G675" s="7"/>
      <c r="H675" s="19">
        <f>D675*F675</f>
        <v>0</v>
      </c>
    </row>
    <row r="676" spans="1:9" x14ac:dyDescent="0.3">
      <c r="B676" s="49"/>
      <c r="C676" s="1"/>
      <c r="D676" s="15"/>
      <c r="E676" s="8"/>
      <c r="F676" s="143"/>
      <c r="G676" s="8"/>
      <c r="H676" s="19"/>
    </row>
    <row r="677" spans="1:9" ht="52.8" x14ac:dyDescent="0.3">
      <c r="B677" s="48" t="s">
        <v>400</v>
      </c>
      <c r="C677" s="2" t="s">
        <v>377</v>
      </c>
      <c r="D677" s="15"/>
      <c r="E677" s="8"/>
      <c r="F677" s="143"/>
      <c r="G677" s="8"/>
      <c r="H677" s="144"/>
    </row>
    <row r="678" spans="1:9" x14ac:dyDescent="0.3">
      <c r="B678" s="49"/>
      <c r="C678" s="1"/>
      <c r="D678" s="15"/>
      <c r="E678" s="8"/>
      <c r="F678" s="143"/>
      <c r="G678" s="8"/>
      <c r="H678" s="19"/>
    </row>
    <row r="679" spans="1:9" x14ac:dyDescent="0.3">
      <c r="B679" s="49"/>
      <c r="C679" s="1" t="s">
        <v>351</v>
      </c>
      <c r="D679" s="15">
        <v>100</v>
      </c>
      <c r="E679" s="8"/>
      <c r="F679" s="36"/>
      <c r="G679" s="8"/>
      <c r="H679" s="19">
        <f>D679*F679</f>
        <v>0</v>
      </c>
    </row>
    <row r="680" spans="1:9" x14ac:dyDescent="0.3">
      <c r="B680" s="49"/>
      <c r="C680" s="1"/>
      <c r="D680" s="15"/>
      <c r="E680" s="8"/>
      <c r="F680" s="143"/>
      <c r="G680" s="8"/>
      <c r="H680" s="19"/>
    </row>
    <row r="681" spans="1:9" x14ac:dyDescent="0.3">
      <c r="A681" s="146"/>
      <c r="B681" s="56"/>
      <c r="C681" s="32" t="s">
        <v>23</v>
      </c>
      <c r="D681" s="147"/>
      <c r="E681" s="167"/>
      <c r="F681" s="67"/>
      <c r="G681" s="167"/>
      <c r="H681" s="149">
        <f>SUM(H357:H679)</f>
        <v>0</v>
      </c>
      <c r="I681" s="150"/>
    </row>
    <row r="682" spans="1:9" x14ac:dyDescent="0.3">
      <c r="C682" s="1"/>
      <c r="D682" s="12"/>
      <c r="E682" s="142"/>
      <c r="F682" s="158"/>
      <c r="G682" s="142"/>
      <c r="H682" s="144"/>
    </row>
    <row r="683" spans="1:9" x14ac:dyDescent="0.3">
      <c r="B683" s="47"/>
      <c r="D683" s="15"/>
      <c r="E683" s="8"/>
      <c r="F683" s="36"/>
      <c r="G683" s="8"/>
      <c r="H683" s="19"/>
    </row>
    <row r="684" spans="1:9" x14ac:dyDescent="0.3">
      <c r="C684" s="1"/>
      <c r="D684" s="15"/>
      <c r="E684" s="8"/>
      <c r="F684" s="33"/>
      <c r="G684" s="8"/>
      <c r="H684" s="144"/>
    </row>
    <row r="685" spans="1:9" x14ac:dyDescent="0.3">
      <c r="A685" s="146"/>
      <c r="B685" s="46" t="s">
        <v>335</v>
      </c>
      <c r="C685" s="63" t="s">
        <v>309</v>
      </c>
      <c r="D685" s="147"/>
      <c r="E685" s="148"/>
      <c r="F685" s="67"/>
      <c r="G685" s="148"/>
      <c r="H685" s="149"/>
      <c r="I685" s="150"/>
    </row>
    <row r="686" spans="1:9" x14ac:dyDescent="0.3">
      <c r="C686" s="1"/>
      <c r="D686" s="15"/>
      <c r="E686" s="7"/>
      <c r="F686" s="36"/>
      <c r="G686" s="7"/>
      <c r="H686" s="19"/>
    </row>
    <row r="687" spans="1:9" ht="118.8" x14ac:dyDescent="0.3">
      <c r="B687" s="48" t="s">
        <v>1</v>
      </c>
      <c r="C687" s="1" t="s">
        <v>312</v>
      </c>
      <c r="D687" s="15"/>
      <c r="E687" s="7"/>
      <c r="F687" s="143"/>
      <c r="G687" s="7"/>
      <c r="H687" s="19"/>
    </row>
    <row r="688" spans="1:9" x14ac:dyDescent="0.3">
      <c r="C688" s="1"/>
      <c r="D688" s="15"/>
      <c r="E688" s="7"/>
      <c r="F688" s="143"/>
      <c r="G688" s="7"/>
      <c r="H688" s="19"/>
    </row>
    <row r="689" spans="1:9" x14ac:dyDescent="0.3">
      <c r="C689" s="1" t="s">
        <v>311</v>
      </c>
      <c r="D689" s="15">
        <v>1</v>
      </c>
      <c r="E689" s="7"/>
      <c r="F689" s="143"/>
      <c r="G689" s="7"/>
      <c r="H689" s="19">
        <f>D689*F689</f>
        <v>0</v>
      </c>
    </row>
    <row r="690" spans="1:9" s="4" customFormat="1" ht="13.2" x14ac:dyDescent="0.3">
      <c r="B690" s="15"/>
      <c r="C690" s="1"/>
      <c r="D690" s="15"/>
      <c r="E690" s="7"/>
      <c r="F690" s="142"/>
      <c r="G690" s="7"/>
      <c r="H690" s="8"/>
    </row>
    <row r="691" spans="1:9" s="4" customFormat="1" ht="66" x14ac:dyDescent="0.3">
      <c r="B691" s="15" t="s">
        <v>3</v>
      </c>
      <c r="C691" s="2" t="s">
        <v>310</v>
      </c>
      <c r="D691" s="15"/>
      <c r="E691" s="7"/>
      <c r="F691" s="142"/>
      <c r="G691" s="7"/>
      <c r="H691" s="7"/>
    </row>
    <row r="692" spans="1:9" s="4" customFormat="1" ht="13.2" x14ac:dyDescent="0.3">
      <c r="B692" s="15"/>
      <c r="C692" s="1"/>
      <c r="D692" s="15"/>
      <c r="E692" s="7"/>
      <c r="F692" s="142"/>
      <c r="G692" s="7"/>
      <c r="H692" s="7"/>
    </row>
    <row r="693" spans="1:9" s="4" customFormat="1" ht="13.2" x14ac:dyDescent="0.3">
      <c r="B693" s="15"/>
      <c r="C693" s="1" t="s">
        <v>22</v>
      </c>
      <c r="D693" s="15">
        <v>0.1</v>
      </c>
      <c r="E693" s="7"/>
      <c r="F693" s="142"/>
      <c r="G693" s="7"/>
      <c r="H693" s="7">
        <f>D693*F693</f>
        <v>0</v>
      </c>
    </row>
    <row r="694" spans="1:9" x14ac:dyDescent="0.3">
      <c r="C694" s="1"/>
      <c r="D694" s="15"/>
      <c r="E694" s="7"/>
      <c r="F694" s="36"/>
      <c r="G694" s="7"/>
      <c r="H694" s="19"/>
    </row>
    <row r="695" spans="1:9" ht="52.8" x14ac:dyDescent="0.3">
      <c r="B695" s="48" t="s">
        <v>4</v>
      </c>
      <c r="C695" s="2" t="s">
        <v>379</v>
      </c>
      <c r="D695" s="15"/>
      <c r="E695" s="7"/>
      <c r="F695" s="36"/>
      <c r="G695" s="7"/>
      <c r="H695" s="19"/>
    </row>
    <row r="696" spans="1:9" x14ac:dyDescent="0.3">
      <c r="C696" s="1"/>
      <c r="D696" s="15"/>
      <c r="E696" s="7"/>
      <c r="F696" s="36"/>
      <c r="G696" s="7"/>
      <c r="H696" s="19"/>
    </row>
    <row r="697" spans="1:9" x14ac:dyDescent="0.3">
      <c r="B697" s="49"/>
      <c r="C697" s="1" t="s">
        <v>351</v>
      </c>
      <c r="D697" s="15">
        <v>5</v>
      </c>
      <c r="E697" s="8"/>
      <c r="F697" s="157"/>
      <c r="G697" s="8"/>
      <c r="H697" s="19">
        <f>D697*F697</f>
        <v>0</v>
      </c>
    </row>
    <row r="698" spans="1:9" x14ac:dyDescent="0.3">
      <c r="B698" s="50"/>
      <c r="C698" s="5"/>
      <c r="D698" s="15"/>
      <c r="E698" s="7"/>
      <c r="F698" s="158"/>
      <c r="G698" s="9"/>
      <c r="H698" s="19"/>
    </row>
    <row r="699" spans="1:9" x14ac:dyDescent="0.3">
      <c r="A699" s="160"/>
      <c r="B699" s="165"/>
      <c r="C699" s="109" t="s">
        <v>23</v>
      </c>
      <c r="D699" s="147"/>
      <c r="E699" s="64"/>
      <c r="F699" s="67"/>
      <c r="G699" s="64"/>
      <c r="H699" s="74">
        <f>SUM(H687:H697)</f>
        <v>0</v>
      </c>
      <c r="I699" s="150"/>
    </row>
    <row r="700" spans="1:9" s="5" customFormat="1" x14ac:dyDescent="0.3">
      <c r="A700" s="121"/>
      <c r="B700" s="48"/>
      <c r="C700" s="1"/>
      <c r="D700" s="12"/>
      <c r="E700" s="142"/>
      <c r="F700" s="158"/>
      <c r="G700" s="142"/>
      <c r="H700" s="144"/>
      <c r="I700" s="145"/>
    </row>
    <row r="701" spans="1:9" x14ac:dyDescent="0.3">
      <c r="B701" s="49"/>
      <c r="C701" s="1"/>
      <c r="D701" s="15"/>
      <c r="E701" s="8"/>
      <c r="F701" s="36"/>
      <c r="G701" s="8"/>
      <c r="H701" s="19"/>
    </row>
    <row r="702" spans="1:9" x14ac:dyDescent="0.3">
      <c r="B702" s="47"/>
      <c r="D702" s="15"/>
      <c r="E702" s="8"/>
      <c r="F702" s="36"/>
      <c r="G702" s="8"/>
      <c r="H702" s="19"/>
    </row>
    <row r="703" spans="1:9" x14ac:dyDescent="0.3">
      <c r="A703" s="146"/>
      <c r="B703" s="46" t="s">
        <v>336</v>
      </c>
      <c r="C703" s="63" t="s">
        <v>317</v>
      </c>
      <c r="D703" s="147"/>
      <c r="E703" s="148"/>
      <c r="F703" s="67"/>
      <c r="G703" s="148"/>
      <c r="H703" s="149"/>
      <c r="I703" s="150"/>
    </row>
    <row r="704" spans="1:9" s="145" customFormat="1" x14ac:dyDescent="0.3">
      <c r="B704" s="58"/>
      <c r="C704" s="14"/>
      <c r="D704" s="25"/>
      <c r="E704" s="168"/>
      <c r="F704" s="301"/>
      <c r="G704" s="168"/>
      <c r="H704" s="31"/>
    </row>
    <row r="705" spans="2:9" s="145" customFormat="1" ht="105.6" x14ac:dyDescent="0.3">
      <c r="B705" s="48" t="s">
        <v>1</v>
      </c>
      <c r="C705" s="1" t="s">
        <v>318</v>
      </c>
      <c r="D705" s="25"/>
      <c r="E705" s="168"/>
      <c r="F705" s="305"/>
      <c r="G705" s="168"/>
      <c r="H705" s="31"/>
    </row>
    <row r="706" spans="2:9" s="145" customFormat="1" x14ac:dyDescent="0.3">
      <c r="B706" s="52"/>
      <c r="C706" s="14"/>
      <c r="D706" s="25"/>
      <c r="E706" s="168"/>
      <c r="F706" s="305"/>
      <c r="G706" s="168"/>
      <c r="H706" s="31"/>
    </row>
    <row r="707" spans="2:9" s="145" customFormat="1" x14ac:dyDescent="0.3">
      <c r="B707" s="52"/>
      <c r="C707" s="1" t="s">
        <v>45</v>
      </c>
      <c r="D707" s="25">
        <v>3</v>
      </c>
      <c r="E707" s="168"/>
      <c r="F707" s="306"/>
      <c r="G707" s="168"/>
      <c r="H707" s="23">
        <f>D707*F707</f>
        <v>0</v>
      </c>
    </row>
    <row r="708" spans="2:9" s="145" customFormat="1" x14ac:dyDescent="0.3">
      <c r="B708" s="58"/>
      <c r="C708" s="14"/>
      <c r="D708" s="25"/>
      <c r="E708" s="168"/>
      <c r="F708" s="301"/>
      <c r="G708" s="168"/>
      <c r="H708" s="31"/>
    </row>
    <row r="709" spans="2:9" s="145" customFormat="1" ht="118.8" x14ac:dyDescent="0.3">
      <c r="B709" s="48" t="s">
        <v>3</v>
      </c>
      <c r="C709" s="1" t="s">
        <v>319</v>
      </c>
      <c r="D709" s="25"/>
      <c r="E709" s="168"/>
      <c r="F709" s="305"/>
      <c r="G709" s="168"/>
      <c r="H709" s="31"/>
    </row>
    <row r="710" spans="2:9" s="145" customFormat="1" x14ac:dyDescent="0.3">
      <c r="B710" s="52"/>
      <c r="C710" s="14"/>
      <c r="D710" s="25"/>
      <c r="E710" s="168"/>
      <c r="F710" s="305"/>
      <c r="G710" s="168"/>
      <c r="H710" s="31"/>
    </row>
    <row r="711" spans="2:9" s="145" customFormat="1" x14ac:dyDescent="0.3">
      <c r="B711" s="52"/>
      <c r="C711" s="1" t="s">
        <v>28</v>
      </c>
      <c r="D711" s="25">
        <v>2</v>
      </c>
      <c r="E711" s="168"/>
      <c r="F711" s="306"/>
      <c r="G711" s="168"/>
      <c r="H711" s="23">
        <f>D711*F711</f>
        <v>0</v>
      </c>
      <c r="I711" s="145" t="s">
        <v>30</v>
      </c>
    </row>
    <row r="712" spans="2:9" s="145" customFormat="1" x14ac:dyDescent="0.3">
      <c r="B712" s="58"/>
      <c r="C712" s="14"/>
      <c r="D712" s="25"/>
      <c r="E712" s="168"/>
      <c r="F712" s="301"/>
      <c r="G712" s="168"/>
      <c r="H712" s="31"/>
    </row>
    <row r="713" spans="2:9" s="145" customFormat="1" ht="92.4" x14ac:dyDescent="0.3">
      <c r="B713" s="48" t="s">
        <v>4</v>
      </c>
      <c r="C713" s="1" t="s">
        <v>320</v>
      </c>
      <c r="D713" s="25"/>
      <c r="E713" s="168"/>
      <c r="F713" s="305"/>
      <c r="G713" s="168"/>
      <c r="H713" s="31"/>
    </row>
    <row r="714" spans="2:9" s="145" customFormat="1" x14ac:dyDescent="0.3">
      <c r="B714" s="52"/>
      <c r="C714" s="14"/>
      <c r="D714" s="25"/>
      <c r="E714" s="168"/>
      <c r="F714" s="305"/>
      <c r="G714" s="168"/>
      <c r="H714" s="31"/>
    </row>
    <row r="715" spans="2:9" s="145" customFormat="1" x14ac:dyDescent="0.3">
      <c r="B715" s="52"/>
      <c r="C715" s="1" t="s">
        <v>2</v>
      </c>
      <c r="D715" s="25">
        <v>2</v>
      </c>
      <c r="E715" s="168"/>
      <c r="F715" s="306"/>
      <c r="G715" s="168"/>
      <c r="H715" s="23">
        <f>D715*F715</f>
        <v>0</v>
      </c>
    </row>
    <row r="716" spans="2:9" s="145" customFormat="1" x14ac:dyDescent="0.3">
      <c r="B716" s="58"/>
      <c r="C716" s="14"/>
      <c r="D716" s="25"/>
      <c r="E716" s="168"/>
      <c r="F716" s="301"/>
      <c r="G716" s="168"/>
      <c r="H716" s="31"/>
    </row>
    <row r="717" spans="2:9" s="145" customFormat="1" ht="198" x14ac:dyDescent="0.3">
      <c r="B717" s="48" t="s">
        <v>5</v>
      </c>
      <c r="C717" s="1" t="s">
        <v>322</v>
      </c>
      <c r="D717" s="25"/>
      <c r="E717" s="168"/>
      <c r="F717" s="305"/>
      <c r="G717" s="168"/>
      <c r="H717" s="31"/>
    </row>
    <row r="718" spans="2:9" s="145" customFormat="1" x14ac:dyDescent="0.3">
      <c r="B718" s="52"/>
      <c r="C718" s="14"/>
      <c r="D718" s="25"/>
      <c r="E718" s="168"/>
      <c r="F718" s="305"/>
      <c r="G718" s="168"/>
      <c r="H718" s="31"/>
    </row>
    <row r="719" spans="2:9" s="145" customFormat="1" x14ac:dyDescent="0.3">
      <c r="B719" s="52"/>
      <c r="C719" s="1" t="s">
        <v>323</v>
      </c>
      <c r="D719" s="25">
        <v>1</v>
      </c>
      <c r="E719" s="168"/>
      <c r="F719" s="306"/>
      <c r="G719" s="168"/>
      <c r="H719" s="23">
        <f>D719*F719</f>
        <v>0</v>
      </c>
    </row>
    <row r="720" spans="2:9" s="145" customFormat="1" x14ac:dyDescent="0.3">
      <c r="B720" s="58"/>
      <c r="C720" s="14"/>
      <c r="D720" s="25"/>
      <c r="E720" s="168"/>
      <c r="F720" s="301"/>
      <c r="G720" s="168"/>
      <c r="H720" s="31"/>
    </row>
    <row r="721" spans="2:9" s="145" customFormat="1" ht="211.2" x14ac:dyDescent="0.3">
      <c r="B721" s="48" t="s">
        <v>7</v>
      </c>
      <c r="C721" s="1" t="s">
        <v>423</v>
      </c>
      <c r="D721" s="25"/>
      <c r="E721" s="168"/>
      <c r="F721" s="305"/>
      <c r="G721" s="168"/>
      <c r="H721" s="31"/>
    </row>
    <row r="722" spans="2:9" s="145" customFormat="1" x14ac:dyDescent="0.3">
      <c r="B722" s="52"/>
      <c r="C722" s="14"/>
      <c r="D722" s="25"/>
      <c r="E722" s="168"/>
      <c r="F722" s="305"/>
      <c r="G722" s="168"/>
      <c r="H722" s="31"/>
    </row>
    <row r="723" spans="2:9" s="145" customFormat="1" x14ac:dyDescent="0.3">
      <c r="B723" s="52"/>
      <c r="C723" s="1" t="s">
        <v>324</v>
      </c>
      <c r="D723" s="25">
        <v>1</v>
      </c>
      <c r="E723" s="168"/>
      <c r="F723" s="306"/>
      <c r="G723" s="168"/>
      <c r="H723" s="23">
        <f>D723*F723</f>
        <v>0</v>
      </c>
    </row>
    <row r="724" spans="2:9" s="4" customFormat="1" x14ac:dyDescent="0.3">
      <c r="B724" s="49"/>
      <c r="C724" s="1" t="s">
        <v>325</v>
      </c>
      <c r="D724" s="15">
        <v>4</v>
      </c>
      <c r="F724" s="34"/>
      <c r="H724" s="23">
        <f>D724*F724</f>
        <v>0</v>
      </c>
      <c r="I724" s="145"/>
    </row>
    <row r="725" spans="2:9" s="145" customFormat="1" x14ac:dyDescent="0.3">
      <c r="B725" s="52"/>
      <c r="C725" s="1" t="s">
        <v>326</v>
      </c>
      <c r="D725" s="25">
        <v>10</v>
      </c>
      <c r="E725" s="168"/>
      <c r="F725" s="306"/>
      <c r="G725" s="168"/>
      <c r="H725" s="23">
        <f>D725*F725</f>
        <v>0</v>
      </c>
    </row>
    <row r="726" spans="2:9" s="4" customFormat="1" x14ac:dyDescent="0.3">
      <c r="B726" s="49"/>
      <c r="C726" s="1"/>
      <c r="D726" s="15"/>
      <c r="F726" s="34"/>
      <c r="H726" s="21"/>
      <c r="I726" s="145"/>
    </row>
    <row r="727" spans="2:9" s="4" customFormat="1" ht="92.4" x14ac:dyDescent="0.3">
      <c r="B727" s="49" t="s">
        <v>10</v>
      </c>
      <c r="C727" s="1" t="s">
        <v>343</v>
      </c>
      <c r="D727" s="15"/>
      <c r="F727" s="34"/>
      <c r="H727" s="21"/>
      <c r="I727" s="145"/>
    </row>
    <row r="728" spans="2:9" s="4" customFormat="1" x14ac:dyDescent="0.3">
      <c r="B728" s="49"/>
      <c r="C728" s="1"/>
      <c r="D728" s="15"/>
      <c r="F728" s="34"/>
      <c r="H728" s="21"/>
      <c r="I728" s="145"/>
    </row>
    <row r="729" spans="2:9" s="4" customFormat="1" x14ac:dyDescent="0.3">
      <c r="B729" s="49"/>
      <c r="C729" s="1" t="s">
        <v>25</v>
      </c>
      <c r="D729" s="4">
        <v>3</v>
      </c>
      <c r="F729" s="33"/>
      <c r="H729" s="18">
        <f>D729*F729</f>
        <v>0</v>
      </c>
      <c r="I729" s="145"/>
    </row>
    <row r="730" spans="2:9" s="4" customFormat="1" x14ac:dyDescent="0.3">
      <c r="B730" s="49"/>
      <c r="C730" s="1"/>
      <c r="D730" s="15"/>
      <c r="F730" s="34"/>
      <c r="H730" s="21"/>
      <c r="I730" s="145"/>
    </row>
    <row r="731" spans="2:9" s="4" customFormat="1" ht="66" x14ac:dyDescent="0.3">
      <c r="B731" s="49" t="s">
        <v>11</v>
      </c>
      <c r="C731" s="1" t="s">
        <v>329</v>
      </c>
      <c r="D731" s="15"/>
      <c r="F731" s="34"/>
      <c r="H731" s="21"/>
      <c r="I731" s="145"/>
    </row>
    <row r="732" spans="2:9" s="4" customFormat="1" x14ac:dyDescent="0.3">
      <c r="B732" s="49"/>
      <c r="C732" s="1"/>
      <c r="D732" s="15"/>
      <c r="F732" s="34"/>
      <c r="H732" s="21"/>
      <c r="I732" s="145"/>
    </row>
    <row r="733" spans="2:9" s="4" customFormat="1" x14ac:dyDescent="0.3">
      <c r="B733" s="49"/>
      <c r="C733" s="1" t="s">
        <v>330</v>
      </c>
      <c r="D733" s="4">
        <v>1</v>
      </c>
      <c r="F733" s="33"/>
      <c r="H733" s="18">
        <f>D733*F733</f>
        <v>0</v>
      </c>
      <c r="I733" s="145"/>
    </row>
    <row r="734" spans="2:9" s="4" customFormat="1" x14ac:dyDescent="0.3">
      <c r="B734" s="49"/>
      <c r="C734" s="1"/>
      <c r="D734" s="15"/>
      <c r="F734" s="33"/>
      <c r="H734" s="18"/>
      <c r="I734" s="145"/>
    </row>
    <row r="735" spans="2:9" s="4" customFormat="1" ht="132" x14ac:dyDescent="0.3">
      <c r="B735" s="49" t="s">
        <v>12</v>
      </c>
      <c r="C735" s="1" t="s">
        <v>346</v>
      </c>
      <c r="D735" s="15"/>
      <c r="F735" s="33"/>
      <c r="H735" s="21"/>
      <c r="I735" s="145"/>
    </row>
    <row r="736" spans="2:9" s="4" customFormat="1" x14ac:dyDescent="0.3">
      <c r="B736" s="49"/>
      <c r="C736" s="1"/>
      <c r="D736" s="15"/>
      <c r="F736" s="33"/>
      <c r="H736" s="18"/>
      <c r="I736" s="145"/>
    </row>
    <row r="737" spans="1:9" s="4" customFormat="1" x14ac:dyDescent="0.3">
      <c r="B737" s="49"/>
      <c r="C737" s="1" t="s">
        <v>2</v>
      </c>
      <c r="D737" s="15">
        <v>1</v>
      </c>
      <c r="F737" s="33"/>
      <c r="H737" s="18">
        <f>D737*F737</f>
        <v>0</v>
      </c>
      <c r="I737" s="145"/>
    </row>
    <row r="738" spans="1:9" s="4" customFormat="1" x14ac:dyDescent="0.3">
      <c r="B738" s="49"/>
      <c r="C738" s="1"/>
      <c r="D738" s="15"/>
      <c r="F738" s="33"/>
      <c r="H738" s="18"/>
      <c r="I738" s="145"/>
    </row>
    <row r="739" spans="1:9" s="4" customFormat="1" ht="105.6" x14ac:dyDescent="0.3">
      <c r="B739" s="49" t="s">
        <v>13</v>
      </c>
      <c r="C739" s="16" t="s">
        <v>331</v>
      </c>
      <c r="D739" s="15"/>
      <c r="F739" s="33"/>
      <c r="H739" s="21"/>
      <c r="I739" s="145"/>
    </row>
    <row r="740" spans="1:9" s="4" customFormat="1" x14ac:dyDescent="0.3">
      <c r="B740" s="49"/>
      <c r="C740" s="1"/>
      <c r="D740" s="15"/>
      <c r="F740" s="33"/>
      <c r="H740" s="18"/>
      <c r="I740" s="145"/>
    </row>
    <row r="741" spans="1:9" s="4" customFormat="1" x14ac:dyDescent="0.3">
      <c r="B741" s="49"/>
      <c r="C741" s="1" t="s">
        <v>190</v>
      </c>
      <c r="D741" s="15">
        <v>1</v>
      </c>
      <c r="F741" s="33"/>
      <c r="H741" s="18">
        <f>D741*F741</f>
        <v>0</v>
      </c>
      <c r="I741" s="145"/>
    </row>
    <row r="742" spans="1:9" s="4" customFormat="1" x14ac:dyDescent="0.3">
      <c r="B742" s="49"/>
      <c r="C742" s="1"/>
      <c r="D742" s="15"/>
      <c r="F742" s="33"/>
      <c r="H742" s="18"/>
      <c r="I742" s="145"/>
    </row>
    <row r="743" spans="1:9" s="4" customFormat="1" ht="105.6" x14ac:dyDescent="0.3">
      <c r="B743" s="49" t="s">
        <v>14</v>
      </c>
      <c r="C743" s="110" t="s">
        <v>327</v>
      </c>
      <c r="D743" s="15"/>
      <c r="F743" s="33"/>
      <c r="H743" s="21"/>
      <c r="I743" s="145"/>
    </row>
    <row r="744" spans="1:9" s="4" customFormat="1" x14ac:dyDescent="0.3">
      <c r="B744" s="49"/>
      <c r="C744" s="1"/>
      <c r="D744" s="15"/>
      <c r="F744" s="33"/>
      <c r="H744" s="18"/>
      <c r="I744" s="145"/>
    </row>
    <row r="745" spans="1:9" s="4" customFormat="1" x14ac:dyDescent="0.3">
      <c r="B745" s="49"/>
      <c r="C745" s="162" t="s">
        <v>328</v>
      </c>
      <c r="D745" s="15">
        <v>1</v>
      </c>
      <c r="F745" s="33"/>
      <c r="H745" s="18">
        <f>D745*F745</f>
        <v>0</v>
      </c>
      <c r="I745" s="145"/>
    </row>
    <row r="746" spans="1:9" x14ac:dyDescent="0.3">
      <c r="C746" s="1"/>
      <c r="D746" s="26" t="s">
        <v>30</v>
      </c>
      <c r="E746" s="8"/>
      <c r="F746" s="143"/>
      <c r="G746" s="8"/>
      <c r="H746" s="144"/>
    </row>
    <row r="747" spans="1:9" ht="66" x14ac:dyDescent="0.3">
      <c r="B747" s="48" t="s">
        <v>15</v>
      </c>
      <c r="C747" s="2" t="s">
        <v>380</v>
      </c>
      <c r="D747" s="15"/>
      <c r="E747" s="8"/>
      <c r="F747" s="36"/>
      <c r="G747" s="8"/>
      <c r="H747" s="144"/>
    </row>
    <row r="748" spans="1:9" x14ac:dyDescent="0.3">
      <c r="B748" s="57"/>
      <c r="C748" s="1"/>
      <c r="D748" s="15"/>
      <c r="E748" s="8"/>
      <c r="F748" s="36"/>
      <c r="G748" s="8"/>
      <c r="H748" s="144"/>
    </row>
    <row r="749" spans="1:9" x14ac:dyDescent="0.3">
      <c r="B749" s="49"/>
      <c r="C749" s="1" t="s">
        <v>351</v>
      </c>
      <c r="D749" s="15">
        <v>5</v>
      </c>
      <c r="E749" s="8"/>
      <c r="F749" s="36"/>
      <c r="G749" s="8"/>
      <c r="H749" s="19">
        <f>D749*F749</f>
        <v>0</v>
      </c>
    </row>
    <row r="750" spans="1:9" x14ac:dyDescent="0.3">
      <c r="C750" s="1"/>
      <c r="F750" s="35"/>
      <c r="H750" s="30"/>
    </row>
    <row r="751" spans="1:9" x14ac:dyDescent="0.3">
      <c r="A751" s="160"/>
      <c r="B751" s="51"/>
      <c r="C751" s="17" t="s">
        <v>23</v>
      </c>
      <c r="D751" s="147"/>
      <c r="E751" s="66"/>
      <c r="F751" s="73"/>
      <c r="G751" s="66"/>
      <c r="H751" s="74">
        <f>SUM(H705:H749)</f>
        <v>0</v>
      </c>
      <c r="I751" s="150"/>
    </row>
    <row r="752" spans="1:9" x14ac:dyDescent="0.3">
      <c r="B752" s="55"/>
      <c r="C752" s="5"/>
      <c r="F752" s="169"/>
    </row>
    <row r="753" spans="1:8" x14ac:dyDescent="0.3">
      <c r="C753" s="12" t="s">
        <v>24</v>
      </c>
      <c r="D753" s="15"/>
      <c r="E753" s="8"/>
      <c r="F753" s="34"/>
      <c r="G753" s="8"/>
      <c r="H753" s="144"/>
    </row>
    <row r="754" spans="1:8" s="145" customFormat="1" ht="92.4" x14ac:dyDescent="0.3">
      <c r="A754" s="121"/>
      <c r="B754" s="48"/>
      <c r="C754" s="11" t="s">
        <v>848</v>
      </c>
      <c r="D754" s="26"/>
      <c r="E754" s="161"/>
      <c r="F754" s="35"/>
      <c r="G754" s="161"/>
      <c r="H754" s="30"/>
    </row>
    <row r="755" spans="1:8" s="145" customFormat="1" ht="26.4" x14ac:dyDescent="0.3">
      <c r="A755" s="121"/>
      <c r="B755" s="48"/>
      <c r="C755" s="11" t="s">
        <v>31</v>
      </c>
      <c r="D755" s="26"/>
      <c r="E755" s="161"/>
      <c r="F755" s="35"/>
      <c r="G755" s="161"/>
      <c r="H755" s="30"/>
    </row>
    <row r="756" spans="1:8" s="145" customFormat="1" x14ac:dyDescent="0.3">
      <c r="A756" s="121"/>
      <c r="B756" s="55"/>
      <c r="C756" s="5"/>
      <c r="D756" s="26"/>
      <c r="E756" s="161"/>
      <c r="F756" s="169"/>
      <c r="G756" s="161"/>
      <c r="H756" s="170"/>
    </row>
    <row r="757" spans="1:8" s="145" customFormat="1" x14ac:dyDescent="0.3">
      <c r="A757" s="121"/>
      <c r="B757" s="49"/>
      <c r="C757" s="4"/>
      <c r="D757" s="15"/>
      <c r="E757" s="8"/>
      <c r="F757" s="36"/>
      <c r="G757" s="8"/>
      <c r="H757" s="153"/>
    </row>
    <row r="758" spans="1:8" s="145" customFormat="1" x14ac:dyDescent="0.3">
      <c r="A758" s="121"/>
      <c r="B758" s="49"/>
      <c r="C758" s="4"/>
      <c r="D758" s="15"/>
      <c r="E758" s="8"/>
      <c r="F758" s="36"/>
      <c r="G758" s="8"/>
      <c r="H758" s="153"/>
    </row>
    <row r="759" spans="1:8" s="145" customFormat="1" x14ac:dyDescent="0.3">
      <c r="A759" s="121"/>
      <c r="B759" s="49"/>
      <c r="C759" s="1"/>
      <c r="D759" s="15"/>
      <c r="E759" s="8"/>
      <c r="F759" s="36"/>
      <c r="G759" s="8"/>
      <c r="H759" s="153"/>
    </row>
    <row r="760" spans="1:8" s="145" customFormat="1" x14ac:dyDescent="0.3">
      <c r="A760" s="121"/>
      <c r="B760" s="49"/>
      <c r="C760" s="4"/>
      <c r="D760" s="15"/>
      <c r="E760" s="8"/>
      <c r="F760" s="36"/>
      <c r="G760" s="8"/>
      <c r="H760" s="153"/>
    </row>
    <row r="761" spans="1:8" s="145" customFormat="1" x14ac:dyDescent="0.3">
      <c r="A761" s="121"/>
      <c r="B761" s="49"/>
      <c r="C761" s="4"/>
      <c r="D761" s="15"/>
      <c r="E761" s="8"/>
      <c r="F761" s="36"/>
      <c r="G761" s="8"/>
      <c r="H761" s="153"/>
    </row>
    <row r="762" spans="1:8" s="145" customFormat="1" x14ac:dyDescent="0.3">
      <c r="A762" s="121"/>
      <c r="B762" s="49"/>
      <c r="C762" s="4"/>
      <c r="D762" s="15"/>
      <c r="E762" s="8"/>
      <c r="F762" s="36"/>
      <c r="G762" s="8"/>
      <c r="H762" s="153"/>
    </row>
    <row r="763" spans="1:8" s="145" customFormat="1" x14ac:dyDescent="0.3">
      <c r="A763" s="121"/>
      <c r="B763" s="49"/>
      <c r="C763" s="4"/>
      <c r="D763" s="15"/>
      <c r="E763" s="8"/>
      <c r="F763" s="36"/>
      <c r="G763" s="8"/>
      <c r="H763" s="153"/>
    </row>
    <row r="764" spans="1:8" s="145" customFormat="1" x14ac:dyDescent="0.3">
      <c r="A764" s="121"/>
      <c r="B764" s="49"/>
      <c r="C764" s="4"/>
      <c r="D764" s="15"/>
      <c r="E764" s="8"/>
      <c r="F764" s="36"/>
      <c r="G764" s="8"/>
      <c r="H764" s="153"/>
    </row>
    <row r="765" spans="1:8" s="145" customFormat="1" x14ac:dyDescent="0.3">
      <c r="A765" s="121"/>
      <c r="B765" s="49"/>
      <c r="C765" s="4"/>
      <c r="D765" s="15"/>
      <c r="E765" s="8"/>
      <c r="F765" s="36"/>
      <c r="G765" s="8"/>
      <c r="H765" s="153"/>
    </row>
    <row r="766" spans="1:8" s="145" customFormat="1" x14ac:dyDescent="0.3">
      <c r="A766" s="121"/>
      <c r="B766" s="49"/>
      <c r="C766" s="4"/>
      <c r="D766" s="15"/>
      <c r="E766" s="8"/>
      <c r="F766" s="36"/>
      <c r="G766" s="8"/>
      <c r="H766" s="153"/>
    </row>
    <row r="767" spans="1:8" s="145" customFormat="1" x14ac:dyDescent="0.3">
      <c r="A767" s="121"/>
      <c r="B767" s="49"/>
      <c r="C767" s="4"/>
      <c r="D767" s="15"/>
      <c r="E767" s="8"/>
      <c r="F767" s="36"/>
      <c r="G767" s="8"/>
      <c r="H767" s="153"/>
    </row>
    <row r="768" spans="1:8" s="145" customFormat="1" x14ac:dyDescent="0.3">
      <c r="A768" s="121"/>
      <c r="B768" s="49"/>
      <c r="C768" s="4"/>
      <c r="D768" s="15"/>
      <c r="E768" s="8"/>
      <c r="F768" s="36"/>
      <c r="G768" s="8"/>
      <c r="H768" s="153"/>
    </row>
    <row r="769" spans="1:8" s="145" customFormat="1" x14ac:dyDescent="0.3">
      <c r="A769" s="121"/>
      <c r="B769" s="49"/>
      <c r="C769" s="4"/>
      <c r="D769" s="15"/>
      <c r="E769" s="8"/>
      <c r="F769" s="36"/>
      <c r="G769" s="8"/>
      <c r="H769" s="153"/>
    </row>
    <row r="770" spans="1:8" s="145" customFormat="1" x14ac:dyDescent="0.3">
      <c r="A770" s="121"/>
      <c r="B770" s="49"/>
      <c r="C770" s="4"/>
      <c r="D770" s="15"/>
      <c r="E770" s="8"/>
      <c r="F770" s="36"/>
      <c r="G770" s="8"/>
      <c r="H770" s="153"/>
    </row>
    <row r="771" spans="1:8" s="145" customFormat="1" x14ac:dyDescent="0.3">
      <c r="A771" s="121"/>
      <c r="B771" s="49"/>
      <c r="C771" s="4"/>
      <c r="D771" s="15"/>
      <c r="E771" s="8"/>
      <c r="F771" s="36"/>
      <c r="G771" s="8"/>
      <c r="H771" s="153"/>
    </row>
    <row r="772" spans="1:8" s="145" customFormat="1" x14ac:dyDescent="0.3">
      <c r="A772" s="121"/>
      <c r="B772" s="49"/>
      <c r="C772" s="4"/>
      <c r="D772" s="15"/>
      <c r="E772" s="8"/>
      <c r="F772" s="36"/>
      <c r="G772" s="8"/>
      <c r="H772" s="153"/>
    </row>
    <row r="773" spans="1:8" s="145" customFormat="1" x14ac:dyDescent="0.3">
      <c r="A773" s="121"/>
      <c r="B773" s="49"/>
      <c r="C773" s="4"/>
      <c r="D773" s="15"/>
      <c r="E773" s="8"/>
      <c r="F773" s="36"/>
      <c r="G773" s="8"/>
      <c r="H773" s="153"/>
    </row>
    <row r="774" spans="1:8" s="145" customFormat="1" x14ac:dyDescent="0.3">
      <c r="A774" s="121"/>
      <c r="B774" s="49"/>
      <c r="C774" s="4"/>
      <c r="D774" s="15"/>
      <c r="E774" s="8"/>
      <c r="F774" s="36"/>
      <c r="G774" s="8"/>
      <c r="H774" s="153"/>
    </row>
    <row r="775" spans="1:8" s="145" customFormat="1" x14ac:dyDescent="0.3">
      <c r="A775" s="121"/>
      <c r="B775" s="49"/>
      <c r="C775" s="4"/>
      <c r="D775" s="15"/>
      <c r="E775" s="8"/>
      <c r="F775" s="36"/>
      <c r="G775" s="8"/>
      <c r="H775" s="153"/>
    </row>
    <row r="776" spans="1:8" s="145" customFormat="1" x14ac:dyDescent="0.3">
      <c r="A776" s="121"/>
      <c r="B776" s="49"/>
      <c r="C776" s="4"/>
      <c r="D776" s="15"/>
      <c r="E776" s="8"/>
      <c r="F776" s="36"/>
      <c r="G776" s="8"/>
      <c r="H776" s="153"/>
    </row>
    <row r="777" spans="1:8" s="145" customFormat="1" x14ac:dyDescent="0.3">
      <c r="A777" s="121"/>
      <c r="B777" s="49"/>
      <c r="C777" s="4"/>
      <c r="D777" s="15"/>
      <c r="E777" s="8"/>
      <c r="F777" s="36"/>
      <c r="G777" s="8"/>
      <c r="H777" s="153"/>
    </row>
    <row r="778" spans="1:8" s="145" customFormat="1" x14ac:dyDescent="0.3">
      <c r="A778" s="121"/>
      <c r="B778" s="49"/>
      <c r="C778" s="4"/>
      <c r="D778" s="15"/>
      <c r="E778" s="8"/>
      <c r="F778" s="36"/>
      <c r="G778" s="8"/>
      <c r="H778" s="153"/>
    </row>
    <row r="779" spans="1:8" s="145" customFormat="1" x14ac:dyDescent="0.3">
      <c r="A779" s="121"/>
      <c r="B779" s="49"/>
      <c r="C779" s="4"/>
      <c r="D779" s="15"/>
      <c r="E779" s="8"/>
      <c r="F779" s="36"/>
      <c r="G779" s="8"/>
      <c r="H779" s="153"/>
    </row>
    <row r="780" spans="1:8" s="145" customFormat="1" x14ac:dyDescent="0.3">
      <c r="A780" s="121"/>
      <c r="B780" s="49"/>
      <c r="C780" s="4"/>
      <c r="D780" s="15"/>
      <c r="E780" s="8"/>
      <c r="F780" s="36"/>
      <c r="G780" s="8"/>
      <c r="H780" s="153"/>
    </row>
    <row r="781" spans="1:8" s="145" customFormat="1" x14ac:dyDescent="0.3">
      <c r="A781" s="121"/>
      <c r="B781" s="49"/>
      <c r="C781" s="4"/>
      <c r="D781" s="15"/>
      <c r="E781" s="8"/>
      <c r="F781" s="36"/>
      <c r="G781" s="8"/>
      <c r="H781" s="153"/>
    </row>
    <row r="782" spans="1:8" s="145" customFormat="1" x14ac:dyDescent="0.3">
      <c r="A782" s="121"/>
      <c r="B782" s="49"/>
      <c r="C782" s="4"/>
      <c r="D782" s="15"/>
      <c r="E782" s="8"/>
      <c r="F782" s="36"/>
      <c r="G782" s="8"/>
      <c r="H782" s="153"/>
    </row>
    <row r="783" spans="1:8" s="145" customFormat="1" x14ac:dyDescent="0.3">
      <c r="A783" s="121"/>
      <c r="B783" s="49"/>
      <c r="C783" s="4"/>
      <c r="D783" s="15"/>
      <c r="E783" s="8"/>
      <c r="F783" s="36"/>
      <c r="G783" s="8"/>
      <c r="H783" s="153"/>
    </row>
    <row r="784" spans="1:8" s="145" customFormat="1" x14ac:dyDescent="0.3">
      <c r="A784" s="121"/>
      <c r="B784" s="49"/>
      <c r="C784" s="4"/>
      <c r="D784" s="15"/>
      <c r="E784" s="8"/>
      <c r="F784" s="36"/>
      <c r="G784" s="8"/>
      <c r="H784" s="153"/>
    </row>
    <row r="785" spans="1:8" s="145" customFormat="1" x14ac:dyDescent="0.3">
      <c r="A785" s="121"/>
      <c r="B785" s="49"/>
      <c r="C785" s="4"/>
      <c r="D785" s="15"/>
      <c r="E785" s="8"/>
      <c r="F785" s="36"/>
      <c r="G785" s="8"/>
      <c r="H785" s="153"/>
    </row>
    <row r="786" spans="1:8" s="145" customFormat="1" x14ac:dyDescent="0.3">
      <c r="A786" s="121"/>
      <c r="B786" s="49"/>
      <c r="C786" s="4"/>
      <c r="D786" s="15"/>
      <c r="E786" s="8"/>
      <c r="F786" s="36"/>
      <c r="G786" s="8"/>
      <c r="H786" s="153"/>
    </row>
    <row r="787" spans="1:8" s="145" customFormat="1" x14ac:dyDescent="0.3">
      <c r="A787" s="121"/>
      <c r="B787" s="49"/>
      <c r="C787" s="4"/>
      <c r="D787" s="15"/>
      <c r="E787" s="8"/>
      <c r="F787" s="36"/>
      <c r="G787" s="8"/>
      <c r="H787" s="153"/>
    </row>
    <row r="788" spans="1:8" s="145" customFormat="1" x14ac:dyDescent="0.3">
      <c r="A788" s="121"/>
      <c r="B788" s="49"/>
      <c r="C788" s="4"/>
      <c r="D788" s="15"/>
      <c r="E788" s="8"/>
      <c r="F788" s="36"/>
      <c r="G788" s="8"/>
      <c r="H788" s="153"/>
    </row>
    <row r="789" spans="1:8" s="145" customFormat="1" x14ac:dyDescent="0.3">
      <c r="A789" s="121"/>
      <c r="B789" s="49"/>
      <c r="C789" s="4"/>
      <c r="D789" s="15"/>
      <c r="E789" s="8"/>
      <c r="F789" s="36"/>
      <c r="G789" s="8"/>
      <c r="H789" s="153"/>
    </row>
    <row r="790" spans="1:8" s="145" customFormat="1" x14ac:dyDescent="0.3">
      <c r="A790" s="121"/>
      <c r="B790" s="49"/>
      <c r="C790" s="4"/>
      <c r="D790" s="15"/>
      <c r="E790" s="8"/>
      <c r="F790" s="36"/>
      <c r="G790" s="8"/>
      <c r="H790" s="153"/>
    </row>
    <row r="791" spans="1:8" s="145" customFormat="1" x14ac:dyDescent="0.3">
      <c r="A791" s="121"/>
      <c r="B791" s="49"/>
      <c r="C791" s="4"/>
      <c r="D791" s="15"/>
      <c r="E791" s="8"/>
      <c r="F791" s="36"/>
      <c r="G791" s="8"/>
      <c r="H791" s="153"/>
    </row>
    <row r="792" spans="1:8" s="145" customFormat="1" x14ac:dyDescent="0.3">
      <c r="A792" s="121"/>
      <c r="B792" s="49"/>
      <c r="C792" s="4"/>
      <c r="D792" s="15"/>
      <c r="E792" s="8"/>
      <c r="F792" s="36"/>
      <c r="G792" s="8"/>
      <c r="H792" s="153"/>
    </row>
    <row r="793" spans="1:8" s="145" customFormat="1" x14ac:dyDescent="0.3">
      <c r="A793" s="121"/>
      <c r="B793" s="49"/>
      <c r="C793" s="4"/>
      <c r="D793" s="15"/>
      <c r="E793" s="8"/>
      <c r="F793" s="36"/>
      <c r="G793" s="8"/>
      <c r="H793" s="153"/>
    </row>
    <row r="794" spans="1:8" s="145" customFormat="1" x14ac:dyDescent="0.3">
      <c r="A794" s="121"/>
      <c r="B794" s="49"/>
      <c r="C794" s="4"/>
      <c r="D794" s="15"/>
      <c r="E794" s="8"/>
      <c r="F794" s="36"/>
      <c r="G794" s="8"/>
      <c r="H794" s="153"/>
    </row>
    <row r="795" spans="1:8" s="145" customFormat="1" x14ac:dyDescent="0.3">
      <c r="A795" s="121"/>
      <c r="B795" s="49"/>
      <c r="C795" s="4"/>
      <c r="D795" s="15"/>
      <c r="E795" s="8"/>
      <c r="F795" s="36"/>
      <c r="G795" s="8"/>
      <c r="H795" s="153"/>
    </row>
    <row r="796" spans="1:8" s="145" customFormat="1" x14ac:dyDescent="0.3">
      <c r="A796" s="121"/>
      <c r="B796" s="49"/>
      <c r="C796" s="4"/>
      <c r="D796" s="15"/>
      <c r="E796" s="8"/>
      <c r="F796" s="36"/>
      <c r="G796" s="8"/>
      <c r="H796" s="153"/>
    </row>
    <row r="797" spans="1:8" s="145" customFormat="1" x14ac:dyDescent="0.3">
      <c r="A797" s="121"/>
      <c r="B797" s="49"/>
      <c r="C797" s="4"/>
      <c r="D797" s="15"/>
      <c r="E797" s="8"/>
      <c r="F797" s="36"/>
      <c r="G797" s="8"/>
      <c r="H797" s="153"/>
    </row>
    <row r="798" spans="1:8" s="145" customFormat="1" x14ac:dyDescent="0.3">
      <c r="A798" s="121"/>
      <c r="B798" s="49"/>
      <c r="C798" s="4"/>
      <c r="D798" s="15"/>
      <c r="E798" s="8"/>
      <c r="F798" s="36"/>
      <c r="G798" s="8"/>
      <c r="H798" s="153"/>
    </row>
    <row r="799" spans="1:8" s="145" customFormat="1" x14ac:dyDescent="0.3">
      <c r="A799" s="121"/>
      <c r="B799" s="49"/>
      <c r="C799" s="4"/>
      <c r="D799" s="15"/>
      <c r="E799" s="8"/>
      <c r="F799" s="36"/>
      <c r="G799" s="8"/>
      <c r="H799" s="153"/>
    </row>
    <row r="800" spans="1:8" s="145" customFormat="1" x14ac:dyDescent="0.3">
      <c r="A800" s="121"/>
      <c r="B800" s="49"/>
      <c r="C800" s="4"/>
      <c r="D800" s="15"/>
      <c r="E800" s="8"/>
      <c r="F800" s="36"/>
      <c r="G800" s="8"/>
      <c r="H800" s="153"/>
    </row>
    <row r="801" spans="1:8" s="145" customFormat="1" x14ac:dyDescent="0.3">
      <c r="A801" s="121"/>
      <c r="B801" s="49"/>
      <c r="C801" s="4"/>
      <c r="D801" s="15"/>
      <c r="E801" s="8"/>
      <c r="F801" s="36"/>
      <c r="G801" s="8"/>
      <c r="H801" s="153"/>
    </row>
    <row r="802" spans="1:8" s="145" customFormat="1" x14ac:dyDescent="0.3">
      <c r="A802" s="121"/>
      <c r="B802" s="49"/>
      <c r="C802" s="4"/>
      <c r="D802" s="15"/>
      <c r="E802" s="8"/>
      <c r="F802" s="36"/>
      <c r="G802" s="8"/>
      <c r="H802" s="153"/>
    </row>
    <row r="803" spans="1:8" s="145" customFormat="1" x14ac:dyDescent="0.3">
      <c r="A803" s="121"/>
      <c r="B803" s="49"/>
      <c r="C803" s="4"/>
      <c r="D803" s="15"/>
      <c r="E803" s="8"/>
      <c r="F803" s="36"/>
      <c r="G803" s="8"/>
      <c r="H803" s="153"/>
    </row>
    <row r="804" spans="1:8" s="145" customFormat="1" x14ac:dyDescent="0.3">
      <c r="A804" s="121"/>
      <c r="B804" s="49"/>
      <c r="C804" s="4"/>
      <c r="D804" s="15"/>
      <c r="E804" s="8"/>
      <c r="F804" s="36"/>
      <c r="G804" s="8"/>
      <c r="H804" s="153"/>
    </row>
    <row r="805" spans="1:8" s="145" customFormat="1" x14ac:dyDescent="0.3">
      <c r="A805" s="121"/>
      <c r="B805" s="49"/>
      <c r="C805" s="4"/>
      <c r="D805" s="15"/>
      <c r="E805" s="8"/>
      <c r="F805" s="36"/>
      <c r="G805" s="8"/>
      <c r="H805" s="153"/>
    </row>
    <row r="806" spans="1:8" s="145" customFormat="1" x14ac:dyDescent="0.3">
      <c r="A806" s="121"/>
      <c r="B806" s="49"/>
      <c r="C806" s="4"/>
      <c r="D806" s="15"/>
      <c r="E806" s="8"/>
      <c r="F806" s="36"/>
      <c r="G806" s="8"/>
      <c r="H806" s="153"/>
    </row>
    <row r="807" spans="1:8" s="145" customFormat="1" x14ac:dyDescent="0.3">
      <c r="A807" s="121"/>
      <c r="B807" s="49"/>
      <c r="C807" s="4"/>
      <c r="D807" s="15"/>
      <c r="E807" s="8"/>
      <c r="F807" s="36"/>
      <c r="G807" s="8"/>
      <c r="H807" s="153"/>
    </row>
    <row r="808" spans="1:8" s="145" customFormat="1" x14ac:dyDescent="0.3">
      <c r="A808" s="121"/>
      <c r="B808" s="49"/>
      <c r="C808" s="4"/>
      <c r="D808" s="15"/>
      <c r="E808" s="8"/>
      <c r="F808" s="36"/>
      <c r="G808" s="8"/>
      <c r="H808" s="153"/>
    </row>
    <row r="809" spans="1:8" s="145" customFormat="1" x14ac:dyDescent="0.3">
      <c r="A809" s="121"/>
      <c r="B809" s="49"/>
      <c r="C809" s="4"/>
      <c r="D809" s="15"/>
      <c r="E809" s="8"/>
      <c r="F809" s="36"/>
      <c r="G809" s="8"/>
      <c r="H809" s="153"/>
    </row>
    <row r="810" spans="1:8" s="145" customFormat="1" x14ac:dyDescent="0.3">
      <c r="A810" s="121"/>
      <c r="B810" s="49"/>
      <c r="C810" s="4"/>
      <c r="D810" s="15"/>
      <c r="E810" s="8"/>
      <c r="F810" s="36"/>
      <c r="G810" s="8"/>
      <c r="H810" s="153"/>
    </row>
    <row r="811" spans="1:8" s="145" customFormat="1" x14ac:dyDescent="0.3">
      <c r="A811" s="121"/>
      <c r="B811" s="49"/>
      <c r="C811" s="4"/>
      <c r="D811" s="15"/>
      <c r="E811" s="8"/>
      <c r="F811" s="36"/>
      <c r="G811" s="8"/>
      <c r="H811" s="153"/>
    </row>
    <row r="812" spans="1:8" s="145" customFormat="1" x14ac:dyDescent="0.3">
      <c r="A812" s="121"/>
      <c r="B812" s="49"/>
      <c r="C812" s="4"/>
      <c r="D812" s="15"/>
      <c r="E812" s="8"/>
      <c r="F812" s="36"/>
      <c r="G812" s="8"/>
      <c r="H812" s="153"/>
    </row>
    <row r="813" spans="1:8" s="145" customFormat="1" x14ac:dyDescent="0.3">
      <c r="A813" s="121"/>
      <c r="B813" s="49"/>
      <c r="C813" s="4"/>
      <c r="D813" s="15"/>
      <c r="E813" s="8"/>
      <c r="F813" s="36"/>
      <c r="G813" s="8"/>
      <c r="H813" s="153"/>
    </row>
    <row r="814" spans="1:8" s="145" customFormat="1" x14ac:dyDescent="0.3">
      <c r="A814" s="121"/>
      <c r="B814" s="49"/>
      <c r="C814" s="4"/>
      <c r="D814" s="15"/>
      <c r="E814" s="8"/>
      <c r="F814" s="36"/>
      <c r="G814" s="8"/>
      <c r="H814" s="153"/>
    </row>
    <row r="815" spans="1:8" s="145" customFormat="1" x14ac:dyDescent="0.3">
      <c r="A815" s="121"/>
      <c r="B815" s="49"/>
      <c r="C815" s="4"/>
      <c r="D815" s="15"/>
      <c r="E815" s="8"/>
      <c r="F815" s="36"/>
      <c r="G815" s="8"/>
      <c r="H815" s="153"/>
    </row>
    <row r="816" spans="1:8" s="145" customFormat="1" x14ac:dyDescent="0.3">
      <c r="A816" s="121"/>
      <c r="B816" s="49"/>
      <c r="C816" s="4"/>
      <c r="D816" s="15"/>
      <c r="E816" s="8"/>
      <c r="F816" s="36"/>
      <c r="G816" s="8"/>
      <c r="H816" s="153"/>
    </row>
    <row r="817" spans="1:8" s="145" customFormat="1" x14ac:dyDescent="0.3">
      <c r="A817" s="121"/>
      <c r="B817" s="49"/>
      <c r="C817" s="4"/>
      <c r="D817" s="15"/>
      <c r="E817" s="8"/>
      <c r="F817" s="36"/>
      <c r="G817" s="8"/>
      <c r="H817" s="153"/>
    </row>
    <row r="818" spans="1:8" s="145" customFormat="1" x14ac:dyDescent="0.3">
      <c r="A818" s="121"/>
      <c r="B818" s="49"/>
      <c r="C818" s="4"/>
      <c r="D818" s="15"/>
      <c r="E818" s="8"/>
      <c r="F818" s="36"/>
      <c r="G818" s="8"/>
      <c r="H818" s="153"/>
    </row>
    <row r="819" spans="1:8" s="145" customFormat="1" x14ac:dyDescent="0.3">
      <c r="A819" s="121"/>
      <c r="B819" s="49"/>
      <c r="C819" s="4"/>
      <c r="D819" s="15"/>
      <c r="E819" s="8"/>
      <c r="F819" s="36"/>
      <c r="G819" s="8"/>
      <c r="H819" s="153"/>
    </row>
    <row r="820" spans="1:8" s="145" customFormat="1" x14ac:dyDescent="0.3">
      <c r="A820" s="121"/>
      <c r="B820" s="49"/>
      <c r="C820" s="4"/>
      <c r="D820" s="15"/>
      <c r="E820" s="8"/>
      <c r="F820" s="36"/>
      <c r="G820" s="8"/>
      <c r="H820" s="153"/>
    </row>
    <row r="821" spans="1:8" s="145" customFormat="1" x14ac:dyDescent="0.3">
      <c r="A821" s="121"/>
      <c r="B821" s="49"/>
      <c r="C821" s="4"/>
      <c r="D821" s="15"/>
      <c r="E821" s="8"/>
      <c r="F821" s="36"/>
      <c r="G821" s="8"/>
      <c r="H821" s="153"/>
    </row>
    <row r="822" spans="1:8" s="145" customFormat="1" x14ac:dyDescent="0.3">
      <c r="A822" s="121"/>
      <c r="B822" s="49"/>
      <c r="C822" s="4"/>
      <c r="D822" s="15"/>
      <c r="E822" s="8"/>
      <c r="F822" s="36"/>
      <c r="G822" s="8"/>
      <c r="H822" s="153"/>
    </row>
    <row r="823" spans="1:8" s="145" customFormat="1" x14ac:dyDescent="0.3">
      <c r="A823" s="121"/>
      <c r="B823" s="49"/>
      <c r="C823" s="4"/>
      <c r="D823" s="15"/>
      <c r="E823" s="8"/>
      <c r="F823" s="36"/>
      <c r="G823" s="8"/>
      <c r="H823" s="153"/>
    </row>
    <row r="824" spans="1:8" s="145" customFormat="1" x14ac:dyDescent="0.3">
      <c r="A824" s="121"/>
      <c r="B824" s="49"/>
      <c r="C824" s="4"/>
      <c r="D824" s="15"/>
      <c r="E824" s="8"/>
      <c r="F824" s="36"/>
      <c r="G824" s="8"/>
      <c r="H824" s="153"/>
    </row>
    <row r="825" spans="1:8" s="145" customFormat="1" x14ac:dyDescent="0.3">
      <c r="A825" s="121"/>
      <c r="B825" s="49"/>
      <c r="C825" s="4"/>
      <c r="D825" s="15"/>
      <c r="E825" s="8"/>
      <c r="F825" s="36"/>
      <c r="G825" s="8"/>
      <c r="H825" s="153"/>
    </row>
    <row r="826" spans="1:8" s="145" customFormat="1" x14ac:dyDescent="0.3">
      <c r="A826" s="121"/>
      <c r="B826" s="49"/>
      <c r="C826" s="4"/>
      <c r="D826" s="15"/>
      <c r="E826" s="8"/>
      <c r="F826" s="36"/>
      <c r="G826" s="8"/>
      <c r="H826" s="153"/>
    </row>
    <row r="827" spans="1:8" s="145" customFormat="1" x14ac:dyDescent="0.3">
      <c r="A827" s="121"/>
      <c r="B827" s="49"/>
      <c r="C827" s="4"/>
      <c r="D827" s="15"/>
      <c r="E827" s="8"/>
      <c r="F827" s="36"/>
      <c r="G827" s="8"/>
      <c r="H827" s="153"/>
    </row>
    <row r="828" spans="1:8" s="145" customFormat="1" x14ac:dyDescent="0.3">
      <c r="A828" s="121"/>
      <c r="B828" s="49"/>
      <c r="C828" s="4"/>
      <c r="D828" s="15"/>
      <c r="E828" s="8"/>
      <c r="F828" s="36"/>
      <c r="G828" s="8"/>
      <c r="H828" s="153"/>
    </row>
    <row r="829" spans="1:8" s="145" customFormat="1" x14ac:dyDescent="0.3">
      <c r="A829" s="121"/>
      <c r="B829" s="49"/>
      <c r="C829" s="4"/>
      <c r="D829" s="15"/>
      <c r="E829" s="8"/>
      <c r="F829" s="36"/>
      <c r="G829" s="8"/>
      <c r="H829" s="153"/>
    </row>
    <row r="830" spans="1:8" s="145" customFormat="1" x14ac:dyDescent="0.3">
      <c r="A830" s="121"/>
      <c r="B830" s="49"/>
      <c r="C830" s="4"/>
      <c r="D830" s="15"/>
      <c r="E830" s="8"/>
      <c r="F830" s="36"/>
      <c r="G830" s="8"/>
      <c r="H830" s="153"/>
    </row>
    <row r="831" spans="1:8" s="145" customFormat="1" x14ac:dyDescent="0.3">
      <c r="A831" s="121"/>
      <c r="B831" s="49"/>
      <c r="C831" s="4"/>
      <c r="D831" s="15"/>
      <c r="E831" s="8"/>
      <c r="F831" s="36"/>
      <c r="G831" s="8"/>
      <c r="H831" s="153"/>
    </row>
    <row r="832" spans="1:8" s="145" customFormat="1" x14ac:dyDescent="0.3">
      <c r="A832" s="121"/>
      <c r="B832" s="49"/>
      <c r="C832" s="4"/>
      <c r="D832" s="15"/>
      <c r="E832" s="8"/>
      <c r="F832" s="36"/>
      <c r="G832" s="8"/>
      <c r="H832" s="153"/>
    </row>
    <row r="833" spans="1:8" s="145" customFormat="1" x14ac:dyDescent="0.3">
      <c r="A833" s="121"/>
      <c r="B833" s="49"/>
      <c r="C833" s="4"/>
      <c r="D833" s="15"/>
      <c r="E833" s="8"/>
      <c r="F833" s="36"/>
      <c r="G833" s="8"/>
      <c r="H833" s="153"/>
    </row>
    <row r="834" spans="1:8" s="145" customFormat="1" x14ac:dyDescent="0.3">
      <c r="A834" s="121"/>
      <c r="B834" s="49"/>
      <c r="C834" s="4"/>
      <c r="D834" s="15"/>
      <c r="E834" s="8"/>
      <c r="F834" s="36"/>
      <c r="G834" s="8"/>
      <c r="H834" s="153"/>
    </row>
    <row r="835" spans="1:8" s="145" customFormat="1" x14ac:dyDescent="0.3">
      <c r="A835" s="121"/>
      <c r="B835" s="49"/>
      <c r="C835" s="4"/>
      <c r="D835" s="15"/>
      <c r="E835" s="8"/>
      <c r="F835" s="36"/>
      <c r="G835" s="8"/>
      <c r="H835" s="153"/>
    </row>
    <row r="836" spans="1:8" s="145" customFormat="1" x14ac:dyDescent="0.3">
      <c r="A836" s="121"/>
      <c r="B836" s="49"/>
      <c r="C836" s="4"/>
      <c r="D836" s="15"/>
      <c r="E836" s="8"/>
      <c r="F836" s="36"/>
      <c r="G836" s="8"/>
      <c r="H836" s="153"/>
    </row>
    <row r="837" spans="1:8" s="145" customFormat="1" x14ac:dyDescent="0.3">
      <c r="A837" s="121"/>
      <c r="B837" s="49"/>
      <c r="C837" s="4"/>
      <c r="D837" s="15"/>
      <c r="E837" s="8"/>
      <c r="F837" s="36"/>
      <c r="G837" s="8"/>
      <c r="H837" s="153"/>
    </row>
    <row r="838" spans="1:8" s="145" customFormat="1" x14ac:dyDescent="0.3">
      <c r="A838" s="121"/>
      <c r="B838" s="49"/>
      <c r="C838" s="4"/>
      <c r="D838" s="15"/>
      <c r="E838" s="8"/>
      <c r="F838" s="36"/>
      <c r="G838" s="8"/>
      <c r="H838" s="153"/>
    </row>
    <row r="839" spans="1:8" s="145" customFormat="1" x14ac:dyDescent="0.3">
      <c r="A839" s="121"/>
      <c r="B839" s="49"/>
      <c r="C839" s="4"/>
      <c r="D839" s="15"/>
      <c r="E839" s="8"/>
      <c r="F839" s="36"/>
      <c r="G839" s="8"/>
      <c r="H839" s="153"/>
    </row>
    <row r="840" spans="1:8" s="145" customFormat="1" x14ac:dyDescent="0.3">
      <c r="A840" s="121"/>
      <c r="B840" s="49"/>
      <c r="C840" s="4"/>
      <c r="D840" s="15"/>
      <c r="E840" s="8"/>
      <c r="F840" s="36"/>
      <c r="G840" s="8"/>
      <c r="H840" s="153"/>
    </row>
    <row r="841" spans="1:8" s="145" customFormat="1" x14ac:dyDescent="0.3">
      <c r="A841" s="121"/>
      <c r="B841" s="49"/>
      <c r="C841" s="4"/>
      <c r="D841" s="15"/>
      <c r="E841" s="8"/>
      <c r="F841" s="36"/>
      <c r="G841" s="8"/>
      <c r="H841" s="153"/>
    </row>
    <row r="842" spans="1:8" s="145" customFormat="1" x14ac:dyDescent="0.3">
      <c r="A842" s="121"/>
      <c r="B842" s="49"/>
      <c r="C842" s="4"/>
      <c r="D842" s="15"/>
      <c r="E842" s="8"/>
      <c r="F842" s="36"/>
      <c r="G842" s="8"/>
      <c r="H842" s="153"/>
    </row>
    <row r="843" spans="1:8" s="145" customFormat="1" x14ac:dyDescent="0.3">
      <c r="A843" s="121"/>
      <c r="B843" s="49"/>
      <c r="C843" s="4"/>
      <c r="D843" s="15"/>
      <c r="E843" s="8"/>
      <c r="F843" s="36"/>
      <c r="G843" s="8"/>
      <c r="H843" s="153"/>
    </row>
    <row r="844" spans="1:8" s="145" customFormat="1" x14ac:dyDescent="0.3">
      <c r="A844" s="121"/>
      <c r="B844" s="49"/>
      <c r="C844" s="4"/>
      <c r="D844" s="15"/>
      <c r="E844" s="8"/>
      <c r="F844" s="36"/>
      <c r="G844" s="8"/>
      <c r="H844" s="153"/>
    </row>
    <row r="845" spans="1:8" s="145" customFormat="1" x14ac:dyDescent="0.3">
      <c r="A845" s="121"/>
      <c r="B845" s="49"/>
      <c r="C845" s="4"/>
      <c r="D845" s="15"/>
      <c r="E845" s="8"/>
      <c r="F845" s="36"/>
      <c r="G845" s="8"/>
      <c r="H845" s="153"/>
    </row>
    <row r="846" spans="1:8" s="145" customFormat="1" x14ac:dyDescent="0.3">
      <c r="A846" s="121"/>
      <c r="B846" s="49"/>
      <c r="C846" s="4"/>
      <c r="D846" s="15"/>
      <c r="E846" s="8"/>
      <c r="F846" s="36"/>
      <c r="G846" s="8"/>
      <c r="H846" s="153"/>
    </row>
    <row r="847" spans="1:8" s="145" customFormat="1" x14ac:dyDescent="0.3">
      <c r="A847" s="121"/>
      <c r="B847" s="49"/>
      <c r="C847" s="4"/>
      <c r="D847" s="15"/>
      <c r="E847" s="8"/>
      <c r="F847" s="36"/>
      <c r="G847" s="8"/>
      <c r="H847" s="153"/>
    </row>
    <row r="848" spans="1:8" s="145" customFormat="1" x14ac:dyDescent="0.3">
      <c r="A848" s="121"/>
      <c r="B848" s="49"/>
      <c r="C848" s="4"/>
      <c r="D848" s="15"/>
      <c r="E848" s="8"/>
      <c r="F848" s="36"/>
      <c r="G848" s="8"/>
      <c r="H848" s="153"/>
    </row>
    <row r="849" spans="1:8" s="145" customFormat="1" x14ac:dyDescent="0.3">
      <c r="A849" s="121"/>
      <c r="B849" s="49"/>
      <c r="C849" s="4"/>
      <c r="D849" s="15"/>
      <c r="E849" s="8"/>
      <c r="F849" s="36"/>
      <c r="G849" s="8"/>
      <c r="H849" s="153"/>
    </row>
    <row r="850" spans="1:8" s="145" customFormat="1" x14ac:dyDescent="0.3">
      <c r="A850" s="121"/>
      <c r="B850" s="49"/>
      <c r="C850" s="4"/>
      <c r="D850" s="15"/>
      <c r="E850" s="8"/>
      <c r="F850" s="36"/>
      <c r="G850" s="8"/>
      <c r="H850" s="153"/>
    </row>
    <row r="851" spans="1:8" s="145" customFormat="1" x14ac:dyDescent="0.3">
      <c r="A851" s="121"/>
      <c r="B851" s="49"/>
      <c r="C851" s="4"/>
      <c r="D851" s="15"/>
      <c r="E851" s="8"/>
      <c r="F851" s="36"/>
      <c r="G851" s="8"/>
      <c r="H851" s="153"/>
    </row>
    <row r="852" spans="1:8" s="145" customFormat="1" x14ac:dyDescent="0.3">
      <c r="A852" s="121"/>
      <c r="B852" s="49"/>
      <c r="C852" s="4"/>
      <c r="D852" s="15"/>
      <c r="E852" s="8"/>
      <c r="F852" s="36"/>
      <c r="G852" s="8"/>
      <c r="H852" s="153"/>
    </row>
    <row r="853" spans="1:8" s="145" customFormat="1" x14ac:dyDescent="0.3">
      <c r="A853" s="121"/>
      <c r="B853" s="49"/>
      <c r="C853" s="4"/>
      <c r="D853" s="15"/>
      <c r="E853" s="8"/>
      <c r="F853" s="36"/>
      <c r="G853" s="8"/>
      <c r="H853" s="153"/>
    </row>
    <row r="854" spans="1:8" s="145" customFormat="1" x14ac:dyDescent="0.3">
      <c r="A854" s="121"/>
      <c r="B854" s="49"/>
      <c r="C854" s="4"/>
      <c r="D854" s="15"/>
      <c r="E854" s="8"/>
      <c r="F854" s="36"/>
      <c r="G854" s="8"/>
      <c r="H854" s="153"/>
    </row>
    <row r="855" spans="1:8" s="145" customFormat="1" x14ac:dyDescent="0.3">
      <c r="A855" s="121"/>
      <c r="B855" s="49"/>
      <c r="C855" s="4"/>
      <c r="D855" s="15"/>
      <c r="E855" s="8"/>
      <c r="F855" s="36"/>
      <c r="G855" s="8"/>
      <c r="H855" s="153"/>
    </row>
    <row r="856" spans="1:8" s="145" customFormat="1" x14ac:dyDescent="0.3">
      <c r="A856" s="121"/>
      <c r="B856" s="49"/>
      <c r="C856" s="4"/>
      <c r="D856" s="15"/>
      <c r="E856" s="8"/>
      <c r="F856" s="36"/>
      <c r="G856" s="8"/>
      <c r="H856" s="153"/>
    </row>
    <row r="857" spans="1:8" s="145" customFormat="1" x14ac:dyDescent="0.3">
      <c r="A857" s="121"/>
      <c r="B857" s="49"/>
      <c r="C857" s="4"/>
      <c r="D857" s="15"/>
      <c r="E857" s="8"/>
      <c r="F857" s="36"/>
      <c r="G857" s="8"/>
      <c r="H857" s="153"/>
    </row>
    <row r="858" spans="1:8" s="145" customFormat="1" x14ac:dyDescent="0.3">
      <c r="A858" s="121"/>
      <c r="B858" s="49"/>
      <c r="C858" s="4"/>
      <c r="D858" s="15"/>
      <c r="E858" s="8"/>
      <c r="F858" s="36"/>
      <c r="G858" s="8"/>
      <c r="H858" s="153"/>
    </row>
    <row r="859" spans="1:8" s="145" customFormat="1" x14ac:dyDescent="0.3">
      <c r="A859" s="121"/>
      <c r="B859" s="49"/>
      <c r="C859" s="4"/>
      <c r="D859" s="15"/>
      <c r="E859" s="8"/>
      <c r="F859" s="36"/>
      <c r="G859" s="8"/>
      <c r="H859" s="153"/>
    </row>
    <row r="860" spans="1:8" s="145" customFormat="1" x14ac:dyDescent="0.3">
      <c r="A860" s="121"/>
      <c r="B860" s="49"/>
      <c r="C860" s="4"/>
      <c r="D860" s="15"/>
      <c r="E860" s="8"/>
      <c r="F860" s="36"/>
      <c r="G860" s="8"/>
      <c r="H860" s="153"/>
    </row>
    <row r="861" spans="1:8" s="145" customFormat="1" x14ac:dyDescent="0.3">
      <c r="A861" s="121"/>
      <c r="B861" s="49"/>
      <c r="C861" s="4"/>
      <c r="D861" s="15"/>
      <c r="E861" s="8"/>
      <c r="F861" s="36"/>
      <c r="G861" s="8"/>
      <c r="H861" s="153"/>
    </row>
    <row r="862" spans="1:8" s="145" customFormat="1" x14ac:dyDescent="0.3">
      <c r="A862" s="121"/>
      <c r="B862" s="49"/>
      <c r="C862" s="4"/>
      <c r="D862" s="15"/>
      <c r="E862" s="8"/>
      <c r="F862" s="36"/>
      <c r="G862" s="8"/>
      <c r="H862" s="153"/>
    </row>
    <row r="863" spans="1:8" s="145" customFormat="1" x14ac:dyDescent="0.3">
      <c r="A863" s="121"/>
      <c r="B863" s="49"/>
      <c r="C863" s="4"/>
      <c r="D863" s="15"/>
      <c r="E863" s="8"/>
      <c r="F863" s="36"/>
      <c r="G863" s="8"/>
      <c r="H863" s="153"/>
    </row>
    <row r="864" spans="1:8" s="145" customFormat="1" x14ac:dyDescent="0.3">
      <c r="A864" s="121"/>
      <c r="B864" s="49"/>
      <c r="C864" s="4"/>
      <c r="D864" s="15"/>
      <c r="E864" s="8"/>
      <c r="F864" s="36"/>
      <c r="G864" s="8"/>
      <c r="H864" s="153"/>
    </row>
    <row r="865" spans="1:8" s="145" customFormat="1" x14ac:dyDescent="0.3">
      <c r="A865" s="121"/>
      <c r="B865" s="49"/>
      <c r="C865" s="4"/>
      <c r="D865" s="15"/>
      <c r="E865" s="8"/>
      <c r="F865" s="36"/>
      <c r="G865" s="8"/>
      <c r="H865" s="153"/>
    </row>
    <row r="866" spans="1:8" s="145" customFormat="1" x14ac:dyDescent="0.3">
      <c r="A866" s="121"/>
      <c r="B866" s="49"/>
      <c r="C866" s="4"/>
      <c r="D866" s="15"/>
      <c r="E866" s="8"/>
      <c r="F866" s="36"/>
      <c r="G866" s="8"/>
      <c r="H866" s="153"/>
    </row>
    <row r="867" spans="1:8" s="145" customFormat="1" x14ac:dyDescent="0.3">
      <c r="A867" s="121"/>
      <c r="B867" s="49"/>
      <c r="C867" s="4"/>
      <c r="D867" s="15"/>
      <c r="E867" s="8"/>
      <c r="F867" s="36"/>
      <c r="G867" s="8"/>
      <c r="H867" s="153"/>
    </row>
    <row r="868" spans="1:8" s="145" customFormat="1" x14ac:dyDescent="0.3">
      <c r="A868" s="121"/>
      <c r="B868" s="49"/>
      <c r="C868" s="4"/>
      <c r="D868" s="15"/>
      <c r="E868" s="8"/>
      <c r="F868" s="36"/>
      <c r="G868" s="8"/>
      <c r="H868" s="153"/>
    </row>
    <row r="869" spans="1:8" s="145" customFormat="1" x14ac:dyDescent="0.3">
      <c r="A869" s="121"/>
      <c r="B869" s="49"/>
      <c r="C869" s="4"/>
      <c r="D869" s="15"/>
      <c r="E869" s="8"/>
      <c r="F869" s="36"/>
      <c r="G869" s="8"/>
      <c r="H869" s="153"/>
    </row>
    <row r="870" spans="1:8" s="145" customFormat="1" x14ac:dyDescent="0.3">
      <c r="A870" s="121"/>
      <c r="B870" s="49"/>
      <c r="C870" s="4"/>
      <c r="D870" s="15"/>
      <c r="E870" s="8"/>
      <c r="F870" s="36"/>
      <c r="G870" s="8"/>
      <c r="H870" s="153"/>
    </row>
    <row r="871" spans="1:8" s="145" customFormat="1" x14ac:dyDescent="0.3">
      <c r="A871" s="121"/>
      <c r="B871" s="49"/>
      <c r="C871" s="4"/>
      <c r="D871" s="15"/>
      <c r="E871" s="8"/>
      <c r="F871" s="36"/>
      <c r="G871" s="8"/>
      <c r="H871" s="153"/>
    </row>
    <row r="872" spans="1:8" s="145" customFormat="1" x14ac:dyDescent="0.3">
      <c r="A872" s="121"/>
      <c r="B872" s="49"/>
      <c r="C872" s="4"/>
      <c r="D872" s="15"/>
      <c r="E872" s="8"/>
      <c r="F872" s="36"/>
      <c r="G872" s="8"/>
      <c r="H872" s="153"/>
    </row>
    <row r="873" spans="1:8" s="145" customFormat="1" x14ac:dyDescent="0.3">
      <c r="A873" s="121"/>
      <c r="B873" s="49"/>
      <c r="C873" s="4"/>
      <c r="D873" s="15"/>
      <c r="E873" s="8"/>
      <c r="F873" s="36"/>
      <c r="G873" s="8"/>
      <c r="H873" s="153"/>
    </row>
    <row r="874" spans="1:8" s="145" customFormat="1" x14ac:dyDescent="0.3">
      <c r="A874" s="121"/>
      <c r="B874" s="49"/>
      <c r="C874" s="4"/>
      <c r="D874" s="15"/>
      <c r="E874" s="8"/>
      <c r="F874" s="36"/>
      <c r="G874" s="8"/>
      <c r="H874" s="153"/>
    </row>
    <row r="875" spans="1:8" s="145" customFormat="1" x14ac:dyDescent="0.3">
      <c r="A875" s="121"/>
      <c r="B875" s="49"/>
      <c r="C875" s="4"/>
      <c r="D875" s="15"/>
      <c r="E875" s="8"/>
      <c r="F875" s="36"/>
      <c r="G875" s="8"/>
      <c r="H875" s="153"/>
    </row>
    <row r="876" spans="1:8" s="145" customFormat="1" x14ac:dyDescent="0.3">
      <c r="A876" s="121"/>
      <c r="B876" s="49"/>
      <c r="C876" s="4"/>
      <c r="D876" s="15"/>
      <c r="E876" s="8"/>
      <c r="F876" s="36"/>
      <c r="G876" s="8"/>
      <c r="H876" s="153"/>
    </row>
    <row r="877" spans="1:8" s="145" customFormat="1" x14ac:dyDescent="0.3">
      <c r="A877" s="121"/>
      <c r="B877" s="49"/>
      <c r="C877" s="4"/>
      <c r="D877" s="15"/>
      <c r="E877" s="8"/>
      <c r="F877" s="36"/>
      <c r="G877" s="8"/>
      <c r="H877" s="153"/>
    </row>
    <row r="878" spans="1:8" s="145" customFormat="1" x14ac:dyDescent="0.3">
      <c r="A878" s="121"/>
      <c r="B878" s="49"/>
      <c r="C878" s="4"/>
      <c r="D878" s="15"/>
      <c r="E878" s="8"/>
      <c r="F878" s="36"/>
      <c r="G878" s="8"/>
      <c r="H878" s="153"/>
    </row>
    <row r="879" spans="1:8" s="145" customFormat="1" x14ac:dyDescent="0.3">
      <c r="A879" s="121"/>
      <c r="B879" s="49"/>
      <c r="C879" s="4"/>
      <c r="D879" s="15"/>
      <c r="E879" s="8"/>
      <c r="F879" s="36"/>
      <c r="G879" s="8"/>
      <c r="H879" s="153"/>
    </row>
    <row r="880" spans="1:8" s="145" customFormat="1" x14ac:dyDescent="0.3">
      <c r="A880" s="121"/>
      <c r="B880" s="49"/>
      <c r="C880" s="4"/>
      <c r="D880" s="15"/>
      <c r="E880" s="8"/>
      <c r="F880" s="36"/>
      <c r="G880" s="8"/>
      <c r="H880" s="153"/>
    </row>
    <row r="881" spans="1:8" s="145" customFormat="1" x14ac:dyDescent="0.3">
      <c r="A881" s="121"/>
      <c r="B881" s="49"/>
      <c r="C881" s="4"/>
      <c r="D881" s="15"/>
      <c r="E881" s="8"/>
      <c r="F881" s="36"/>
      <c r="G881" s="8"/>
      <c r="H881" s="153"/>
    </row>
    <row r="882" spans="1:8" s="145" customFormat="1" x14ac:dyDescent="0.3">
      <c r="A882" s="121"/>
      <c r="B882" s="49"/>
      <c r="C882" s="4"/>
      <c r="D882" s="15"/>
      <c r="E882" s="8"/>
      <c r="F882" s="36"/>
      <c r="G882" s="8"/>
      <c r="H882" s="153"/>
    </row>
    <row r="883" spans="1:8" s="145" customFormat="1" x14ac:dyDescent="0.3">
      <c r="A883" s="121"/>
      <c r="B883" s="49"/>
      <c r="C883" s="4"/>
      <c r="D883" s="15"/>
      <c r="E883" s="8"/>
      <c r="F883" s="36"/>
      <c r="G883" s="8"/>
      <c r="H883" s="153"/>
    </row>
    <row r="884" spans="1:8" s="145" customFormat="1" x14ac:dyDescent="0.3">
      <c r="A884" s="121"/>
      <c r="B884" s="49"/>
      <c r="C884" s="4"/>
      <c r="D884" s="15"/>
      <c r="E884" s="8"/>
      <c r="F884" s="36"/>
      <c r="G884" s="8"/>
      <c r="H884" s="153"/>
    </row>
    <row r="885" spans="1:8" s="145" customFormat="1" x14ac:dyDescent="0.3">
      <c r="A885" s="121"/>
      <c r="B885" s="49"/>
      <c r="C885" s="4"/>
      <c r="D885" s="15"/>
      <c r="E885" s="8"/>
      <c r="F885" s="36"/>
      <c r="G885" s="8"/>
      <c r="H885" s="153"/>
    </row>
    <row r="886" spans="1:8" s="145" customFormat="1" x14ac:dyDescent="0.3">
      <c r="A886" s="121"/>
      <c r="B886" s="49"/>
      <c r="C886" s="4"/>
      <c r="D886" s="15"/>
      <c r="E886" s="8"/>
      <c r="F886" s="36"/>
      <c r="G886" s="8"/>
      <c r="H886" s="153"/>
    </row>
    <row r="887" spans="1:8" s="145" customFormat="1" x14ac:dyDescent="0.3">
      <c r="A887" s="121"/>
      <c r="B887" s="49"/>
      <c r="C887" s="4"/>
      <c r="D887" s="15"/>
      <c r="E887" s="8"/>
      <c r="F887" s="36"/>
      <c r="G887" s="8"/>
      <c r="H887" s="153"/>
    </row>
    <row r="888" spans="1:8" s="145" customFormat="1" x14ac:dyDescent="0.3">
      <c r="A888" s="121"/>
      <c r="B888" s="49"/>
      <c r="C888" s="4"/>
      <c r="D888" s="15"/>
      <c r="E888" s="8"/>
      <c r="F888" s="36"/>
      <c r="G888" s="8"/>
      <c r="H888" s="153"/>
    </row>
    <row r="889" spans="1:8" s="145" customFormat="1" x14ac:dyDescent="0.3">
      <c r="A889" s="121"/>
      <c r="B889" s="49"/>
      <c r="C889" s="4"/>
      <c r="D889" s="15"/>
      <c r="E889" s="8"/>
      <c r="F889" s="36"/>
      <c r="G889" s="8"/>
      <c r="H889" s="153"/>
    </row>
    <row r="890" spans="1:8" s="145" customFormat="1" x14ac:dyDescent="0.3">
      <c r="A890" s="121"/>
      <c r="B890" s="49"/>
      <c r="C890" s="4"/>
      <c r="D890" s="15"/>
      <c r="E890" s="8"/>
      <c r="F890" s="36"/>
      <c r="G890" s="8"/>
      <c r="H890" s="153"/>
    </row>
    <row r="891" spans="1:8" s="145" customFormat="1" x14ac:dyDescent="0.3">
      <c r="A891" s="121"/>
      <c r="B891" s="49"/>
      <c r="C891" s="4"/>
      <c r="D891" s="15"/>
      <c r="E891" s="8"/>
      <c r="F891" s="36"/>
      <c r="G891" s="8"/>
      <c r="H891" s="153"/>
    </row>
    <row r="892" spans="1:8" s="145" customFormat="1" x14ac:dyDescent="0.3">
      <c r="A892" s="121"/>
      <c r="B892" s="49"/>
      <c r="C892" s="4"/>
      <c r="D892" s="15"/>
      <c r="E892" s="8"/>
      <c r="F892" s="36"/>
      <c r="G892" s="8"/>
      <c r="H892" s="153"/>
    </row>
    <row r="893" spans="1:8" s="145" customFormat="1" x14ac:dyDescent="0.3">
      <c r="A893" s="121"/>
      <c r="B893" s="49"/>
      <c r="C893" s="4"/>
      <c r="D893" s="15"/>
      <c r="E893" s="8"/>
      <c r="F893" s="36"/>
      <c r="G893" s="8"/>
      <c r="H893" s="153"/>
    </row>
    <row r="894" spans="1:8" s="145" customFormat="1" x14ac:dyDescent="0.3">
      <c r="A894" s="121"/>
      <c r="B894" s="49"/>
      <c r="C894" s="4"/>
      <c r="D894" s="15"/>
      <c r="E894" s="8"/>
      <c r="F894" s="36"/>
      <c r="G894" s="8"/>
      <c r="H894" s="153"/>
    </row>
    <row r="895" spans="1:8" s="145" customFormat="1" x14ac:dyDescent="0.3">
      <c r="A895" s="121"/>
      <c r="B895" s="49"/>
      <c r="C895" s="4"/>
      <c r="D895" s="15"/>
      <c r="E895" s="8"/>
      <c r="F895" s="36"/>
      <c r="G895" s="8"/>
      <c r="H895" s="153"/>
    </row>
    <row r="896" spans="1:8" s="145" customFormat="1" x14ac:dyDescent="0.3">
      <c r="A896" s="121"/>
      <c r="B896" s="49"/>
      <c r="C896" s="4"/>
      <c r="D896" s="15"/>
      <c r="E896" s="8"/>
      <c r="F896" s="36"/>
      <c r="G896" s="8"/>
      <c r="H896" s="153"/>
    </row>
    <row r="897" spans="1:8" s="145" customFormat="1" x14ac:dyDescent="0.3">
      <c r="A897" s="121"/>
      <c r="B897" s="49"/>
      <c r="C897" s="4"/>
      <c r="D897" s="15"/>
      <c r="E897" s="8"/>
      <c r="F897" s="36"/>
      <c r="G897" s="8"/>
      <c r="H897" s="153"/>
    </row>
    <row r="898" spans="1:8" s="145" customFormat="1" x14ac:dyDescent="0.3">
      <c r="A898" s="121"/>
      <c r="B898" s="49"/>
      <c r="C898" s="4"/>
      <c r="D898" s="15"/>
      <c r="E898" s="8"/>
      <c r="F898" s="36"/>
      <c r="G898" s="8"/>
      <c r="H898" s="153"/>
    </row>
    <row r="899" spans="1:8" s="145" customFormat="1" x14ac:dyDescent="0.3">
      <c r="A899" s="121"/>
      <c r="B899" s="49"/>
      <c r="C899" s="4"/>
      <c r="D899" s="15"/>
      <c r="E899" s="8"/>
      <c r="F899" s="36"/>
      <c r="G899" s="8"/>
      <c r="H899" s="153"/>
    </row>
    <row r="900" spans="1:8" s="145" customFormat="1" x14ac:dyDescent="0.3">
      <c r="A900" s="121"/>
      <c r="B900" s="49"/>
      <c r="C900" s="4"/>
      <c r="D900" s="15"/>
      <c r="E900" s="8"/>
      <c r="F900" s="36"/>
      <c r="G900" s="8"/>
      <c r="H900" s="153"/>
    </row>
    <row r="901" spans="1:8" s="145" customFormat="1" x14ac:dyDescent="0.3">
      <c r="A901" s="121"/>
      <c r="B901" s="49"/>
      <c r="C901" s="4"/>
      <c r="D901" s="15"/>
      <c r="E901" s="8"/>
      <c r="F901" s="36"/>
      <c r="G901" s="8"/>
      <c r="H901" s="153"/>
    </row>
    <row r="902" spans="1:8" s="145" customFormat="1" x14ac:dyDescent="0.3">
      <c r="A902" s="121"/>
      <c r="B902" s="49"/>
      <c r="C902" s="4"/>
      <c r="D902" s="15"/>
      <c r="E902" s="8"/>
      <c r="F902" s="36"/>
      <c r="G902" s="8"/>
      <c r="H902" s="153"/>
    </row>
    <row r="903" spans="1:8" s="145" customFormat="1" x14ac:dyDescent="0.3">
      <c r="A903" s="121"/>
      <c r="B903" s="49"/>
      <c r="C903" s="4"/>
      <c r="D903" s="15"/>
      <c r="E903" s="8"/>
      <c r="F903" s="36"/>
      <c r="G903" s="8"/>
      <c r="H903" s="153"/>
    </row>
    <row r="904" spans="1:8" s="145" customFormat="1" x14ac:dyDescent="0.3">
      <c r="A904" s="121"/>
      <c r="B904" s="49"/>
      <c r="C904" s="4"/>
      <c r="D904" s="15"/>
      <c r="E904" s="8"/>
      <c r="F904" s="36"/>
      <c r="G904" s="8"/>
      <c r="H904" s="153"/>
    </row>
    <row r="905" spans="1:8" s="145" customFormat="1" x14ac:dyDescent="0.3">
      <c r="A905" s="121"/>
      <c r="B905" s="49"/>
      <c r="C905" s="4"/>
      <c r="D905" s="15"/>
      <c r="E905" s="8"/>
      <c r="F905" s="36"/>
      <c r="G905" s="8"/>
      <c r="H905" s="153"/>
    </row>
    <row r="906" spans="1:8" s="145" customFormat="1" x14ac:dyDescent="0.3">
      <c r="A906" s="121"/>
      <c r="B906" s="49"/>
      <c r="C906" s="4"/>
      <c r="D906" s="15"/>
      <c r="E906" s="8"/>
      <c r="F906" s="36"/>
      <c r="G906" s="8"/>
      <c r="H906" s="153"/>
    </row>
    <row r="907" spans="1:8" s="145" customFormat="1" x14ac:dyDescent="0.3">
      <c r="A907" s="121"/>
      <c r="B907" s="49"/>
      <c r="C907" s="4"/>
      <c r="D907" s="15"/>
      <c r="E907" s="8"/>
      <c r="F907" s="36"/>
      <c r="G907" s="8"/>
      <c r="H907" s="153"/>
    </row>
    <row r="908" spans="1:8" s="145" customFormat="1" x14ac:dyDescent="0.3">
      <c r="A908" s="121"/>
      <c r="B908" s="49"/>
      <c r="C908" s="4"/>
      <c r="D908" s="15"/>
      <c r="E908" s="8"/>
      <c r="F908" s="36"/>
      <c r="G908" s="8"/>
      <c r="H908" s="153"/>
    </row>
    <row r="909" spans="1:8" s="145" customFormat="1" x14ac:dyDescent="0.3">
      <c r="A909" s="121"/>
      <c r="B909" s="49"/>
      <c r="C909" s="4"/>
      <c r="D909" s="15"/>
      <c r="E909" s="8"/>
      <c r="F909" s="36"/>
      <c r="G909" s="8"/>
      <c r="H909" s="153"/>
    </row>
    <row r="910" spans="1:8" s="145" customFormat="1" x14ac:dyDescent="0.3">
      <c r="A910" s="121"/>
      <c r="B910" s="49"/>
      <c r="C910" s="4"/>
      <c r="D910" s="15"/>
      <c r="E910" s="8"/>
      <c r="F910" s="36"/>
      <c r="G910" s="8"/>
      <c r="H910" s="153"/>
    </row>
    <row r="911" spans="1:8" s="145" customFormat="1" x14ac:dyDescent="0.3">
      <c r="A911" s="121"/>
      <c r="B911" s="49"/>
      <c r="C911" s="4"/>
      <c r="D911" s="26"/>
      <c r="E911" s="161"/>
      <c r="F911" s="171"/>
      <c r="G911" s="161"/>
      <c r="H911" s="153"/>
    </row>
    <row r="912" spans="1:8" s="145" customFormat="1" x14ac:dyDescent="0.3">
      <c r="A912" s="121"/>
      <c r="B912" s="49"/>
      <c r="C912" s="4"/>
      <c r="D912" s="26"/>
      <c r="E912" s="161"/>
      <c r="F912" s="171"/>
      <c r="G912" s="161"/>
      <c r="H912" s="153"/>
    </row>
    <row r="913" spans="1:8" s="145" customFormat="1" x14ac:dyDescent="0.3">
      <c r="A913" s="121"/>
      <c r="B913" s="48"/>
      <c r="C913" s="4"/>
      <c r="D913" s="26"/>
      <c r="E913" s="161"/>
      <c r="F913" s="171"/>
      <c r="G913" s="161"/>
      <c r="H913" s="153"/>
    </row>
  </sheetData>
  <sheetProtection selectLockedCells="1"/>
  <pageMargins left="0.70866141732283472" right="0.70866141732283472" top="0.74803149606299213" bottom="0.74803149606299213" header="0.31496062992125984" footer="0.31496062992125984"/>
  <pageSetup paperSize="9" scale="73" fitToHeight="70" orientation="landscape" r:id="rId1"/>
  <rowBreaks count="23" manualBreakCount="23">
    <brk id="40" max="13" man="1"/>
    <brk id="72" max="13" man="1"/>
    <brk id="99" max="13" man="1"/>
    <brk id="115" max="13" man="1"/>
    <brk id="141" max="13" man="1"/>
    <brk id="149" max="13" man="1"/>
    <brk id="162" max="13" man="1"/>
    <brk id="222" max="13" man="1"/>
    <brk id="242" max="13" man="1"/>
    <brk id="255" max="13" man="1"/>
    <brk id="342" max="13" man="1"/>
    <brk id="354" max="13" man="1"/>
    <brk id="451" max="13" man="1"/>
    <brk id="466" max="13" man="1"/>
    <brk id="481" max="13" man="1"/>
    <brk id="500" max="13" man="1"/>
    <brk id="542" max="13" man="1"/>
    <brk id="615" max="13" man="1"/>
    <brk id="628" max="13" man="1"/>
    <brk id="676" max="13" man="1"/>
    <brk id="694" max="13" man="1"/>
    <brk id="712" max="13" man="1"/>
    <brk id="742"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I246"/>
  <sheetViews>
    <sheetView topLeftCell="A240" workbookViewId="0">
      <selection activeCell="G224" sqref="G224:G241"/>
    </sheetView>
  </sheetViews>
  <sheetFormatPr defaultColWidth="9.109375" defaultRowHeight="13.8" x14ac:dyDescent="0.25"/>
  <cols>
    <col min="1" max="1" width="0.88671875" style="295" customWidth="1"/>
    <col min="2" max="2" width="5.5546875" style="296" customWidth="1"/>
    <col min="3" max="3" width="32.88671875" style="295" customWidth="1"/>
    <col min="4" max="4" width="13" style="295" customWidth="1"/>
    <col min="5" max="5" width="7.6640625" style="296" customWidth="1"/>
    <col min="6" max="6" width="7.44140625" style="296" customWidth="1"/>
    <col min="7" max="7" width="12.88671875" style="297" customWidth="1"/>
    <col min="8" max="8" width="17.109375" style="297" customWidth="1"/>
    <col min="9" max="9" width="33.5546875" style="295" customWidth="1"/>
    <col min="10" max="16384" width="9.109375" style="295"/>
  </cols>
  <sheetData>
    <row r="1" spans="1:8" x14ac:dyDescent="0.25">
      <c r="B1" s="299" t="s">
        <v>345</v>
      </c>
      <c r="C1" s="300" t="s">
        <v>842</v>
      </c>
    </row>
    <row r="2" spans="1:8" s="192" customFormat="1" ht="15.6" x14ac:dyDescent="0.3">
      <c r="A2" s="190"/>
      <c r="B2" s="311" t="s">
        <v>432</v>
      </c>
      <c r="C2" s="311"/>
      <c r="D2" s="311"/>
      <c r="E2" s="311"/>
      <c r="F2" s="311"/>
      <c r="G2" s="191"/>
      <c r="H2" s="191"/>
    </row>
    <row r="3" spans="1:8" s="195" customFormat="1" ht="17.25" customHeight="1" x14ac:dyDescent="0.3">
      <c r="A3" s="193"/>
      <c r="B3" s="315" t="s">
        <v>433</v>
      </c>
      <c r="C3" s="315"/>
      <c r="D3" s="315"/>
      <c r="E3" s="315"/>
      <c r="F3" s="315"/>
      <c r="G3" s="194"/>
      <c r="H3" s="194"/>
    </row>
    <row r="4" spans="1:8" s="320" customFormat="1" x14ac:dyDescent="0.3">
      <c r="A4" s="317"/>
      <c r="B4" s="318"/>
      <c r="C4" s="317"/>
      <c r="D4" s="317"/>
      <c r="E4" s="318"/>
      <c r="F4" s="319"/>
      <c r="G4" s="319"/>
      <c r="H4" s="319"/>
    </row>
    <row r="5" spans="1:8" s="195" customFormat="1" x14ac:dyDescent="0.3">
      <c r="A5" s="193"/>
      <c r="B5" s="197" t="s">
        <v>434</v>
      </c>
      <c r="C5" s="198" t="s">
        <v>435</v>
      </c>
      <c r="D5" s="199" t="s">
        <v>436</v>
      </c>
      <c r="E5" s="200" t="s">
        <v>437</v>
      </c>
      <c r="F5" s="201" t="s">
        <v>438</v>
      </c>
      <c r="G5" s="202" t="s">
        <v>439</v>
      </c>
      <c r="H5" s="203" t="s">
        <v>440</v>
      </c>
    </row>
    <row r="6" spans="1:8" s="195" customFormat="1" ht="69" x14ac:dyDescent="0.3">
      <c r="A6" s="193"/>
      <c r="B6" s="204" t="s">
        <v>441</v>
      </c>
      <c r="C6" s="205" t="s">
        <v>442</v>
      </c>
      <c r="D6" s="205" t="s">
        <v>443</v>
      </c>
      <c r="E6" s="206" t="s">
        <v>145</v>
      </c>
      <c r="F6" s="207">
        <v>100</v>
      </c>
      <c r="G6" s="208"/>
      <c r="H6" s="209">
        <f t="shared" ref="H6:H33" si="0">(F6*G6)</f>
        <v>0</v>
      </c>
    </row>
    <row r="7" spans="1:8" s="195" customFormat="1" ht="69" x14ac:dyDescent="0.3">
      <c r="A7" s="193"/>
      <c r="B7" s="211" t="s">
        <v>444</v>
      </c>
      <c r="C7" s="212" t="s">
        <v>445</v>
      </c>
      <c r="D7" s="212" t="s">
        <v>446</v>
      </c>
      <c r="E7" s="213" t="s">
        <v>145</v>
      </c>
      <c r="F7" s="214">
        <v>50</v>
      </c>
      <c r="G7" s="215"/>
      <c r="H7" s="216">
        <f>(F7*G7)</f>
        <v>0</v>
      </c>
    </row>
    <row r="8" spans="1:8" s="195" customFormat="1" ht="69" x14ac:dyDescent="0.3">
      <c r="A8" s="193"/>
      <c r="B8" s="219" t="s">
        <v>447</v>
      </c>
      <c r="C8" s="220" t="s">
        <v>448</v>
      </c>
      <c r="D8" s="220" t="s">
        <v>449</v>
      </c>
      <c r="E8" s="221" t="s">
        <v>145</v>
      </c>
      <c r="F8" s="214">
        <v>200</v>
      </c>
      <c r="G8" s="215"/>
      <c r="H8" s="216">
        <f t="shared" si="0"/>
        <v>0</v>
      </c>
    </row>
    <row r="9" spans="1:8" s="195" customFormat="1" ht="82.8" x14ac:dyDescent="0.3">
      <c r="A9" s="193"/>
      <c r="B9" s="219" t="s">
        <v>450</v>
      </c>
      <c r="C9" s="220" t="s">
        <v>451</v>
      </c>
      <c r="D9" s="220" t="s">
        <v>452</v>
      </c>
      <c r="E9" s="221" t="s">
        <v>145</v>
      </c>
      <c r="F9" s="214">
        <v>50</v>
      </c>
      <c r="G9" s="215"/>
      <c r="H9" s="216">
        <f t="shared" si="0"/>
        <v>0</v>
      </c>
    </row>
    <row r="10" spans="1:8" s="195" customFormat="1" ht="82.8" x14ac:dyDescent="0.3">
      <c r="A10" s="193"/>
      <c r="B10" s="219" t="s">
        <v>453</v>
      </c>
      <c r="C10" s="220" t="s">
        <v>454</v>
      </c>
      <c r="D10" s="220" t="s">
        <v>455</v>
      </c>
      <c r="E10" s="221" t="s">
        <v>145</v>
      </c>
      <c r="F10" s="214">
        <v>50</v>
      </c>
      <c r="G10" s="215"/>
      <c r="H10" s="216">
        <f t="shared" si="0"/>
        <v>0</v>
      </c>
    </row>
    <row r="11" spans="1:8" s="195" customFormat="1" ht="82.8" x14ac:dyDescent="0.3">
      <c r="A11" s="193"/>
      <c r="B11" s="219" t="s">
        <v>456</v>
      </c>
      <c r="C11" s="220" t="s">
        <v>457</v>
      </c>
      <c r="D11" s="220" t="s">
        <v>458</v>
      </c>
      <c r="E11" s="221" t="s">
        <v>145</v>
      </c>
      <c r="F11" s="214">
        <f>50+25</f>
        <v>75</v>
      </c>
      <c r="G11" s="215"/>
      <c r="H11" s="216">
        <f t="shared" si="0"/>
        <v>0</v>
      </c>
    </row>
    <row r="12" spans="1:8" s="195" customFormat="1" ht="82.8" x14ac:dyDescent="0.3">
      <c r="A12" s="193"/>
      <c r="B12" s="219" t="s">
        <v>459</v>
      </c>
      <c r="C12" s="220" t="s">
        <v>460</v>
      </c>
      <c r="D12" s="220" t="s">
        <v>461</v>
      </c>
      <c r="E12" s="221" t="s">
        <v>145</v>
      </c>
      <c r="F12" s="214">
        <v>155</v>
      </c>
      <c r="G12" s="215"/>
      <c r="H12" s="216">
        <f t="shared" si="0"/>
        <v>0</v>
      </c>
    </row>
    <row r="13" spans="1:8" s="195" customFormat="1" ht="82.8" x14ac:dyDescent="0.3">
      <c r="A13" s="193"/>
      <c r="B13" s="219" t="s">
        <v>462</v>
      </c>
      <c r="C13" s="220" t="s">
        <v>463</v>
      </c>
      <c r="D13" s="220" t="s">
        <v>461</v>
      </c>
      <c r="E13" s="221" t="s">
        <v>145</v>
      </c>
      <c r="F13" s="214">
        <v>55</v>
      </c>
      <c r="G13" s="215"/>
      <c r="H13" s="216">
        <f t="shared" si="0"/>
        <v>0</v>
      </c>
    </row>
    <row r="14" spans="1:8" s="195" customFormat="1" ht="82.8" x14ac:dyDescent="0.3">
      <c r="A14" s="193"/>
      <c r="B14" s="219" t="s">
        <v>464</v>
      </c>
      <c r="C14" s="220" t="s">
        <v>465</v>
      </c>
      <c r="D14" s="220" t="s">
        <v>466</v>
      </c>
      <c r="E14" s="221" t="s">
        <v>145</v>
      </c>
      <c r="F14" s="214">
        <v>5</v>
      </c>
      <c r="G14" s="215"/>
      <c r="H14" s="216">
        <f t="shared" si="0"/>
        <v>0</v>
      </c>
    </row>
    <row r="15" spans="1:8" s="195" customFormat="1" ht="82.8" x14ac:dyDescent="0.3">
      <c r="A15" s="193"/>
      <c r="B15" s="219" t="s">
        <v>467</v>
      </c>
      <c r="C15" s="220" t="s">
        <v>468</v>
      </c>
      <c r="D15" s="220" t="s">
        <v>469</v>
      </c>
      <c r="E15" s="221" t="s">
        <v>145</v>
      </c>
      <c r="F15" s="214">
        <v>20</v>
      </c>
      <c r="G15" s="215"/>
      <c r="H15" s="216">
        <f t="shared" si="0"/>
        <v>0</v>
      </c>
    </row>
    <row r="16" spans="1:8" s="195" customFormat="1" ht="82.8" x14ac:dyDescent="0.3">
      <c r="A16" s="193"/>
      <c r="B16" s="219" t="s">
        <v>470</v>
      </c>
      <c r="C16" s="220" t="s">
        <v>471</v>
      </c>
      <c r="D16" s="220" t="s">
        <v>469</v>
      </c>
      <c r="E16" s="221" t="s">
        <v>145</v>
      </c>
      <c r="F16" s="214">
        <v>5</v>
      </c>
      <c r="G16" s="215"/>
      <c r="H16" s="216">
        <f t="shared" si="0"/>
        <v>0</v>
      </c>
    </row>
    <row r="17" spans="1:8" s="195" customFormat="1" ht="96.6" x14ac:dyDescent="0.3">
      <c r="A17" s="193"/>
      <c r="B17" s="219" t="s">
        <v>472</v>
      </c>
      <c r="C17" s="220" t="s">
        <v>473</v>
      </c>
      <c r="D17" s="220" t="s">
        <v>474</v>
      </c>
      <c r="E17" s="221" t="s">
        <v>145</v>
      </c>
      <c r="F17" s="214">
        <v>20</v>
      </c>
      <c r="G17" s="215"/>
      <c r="H17" s="216">
        <f t="shared" si="0"/>
        <v>0</v>
      </c>
    </row>
    <row r="18" spans="1:8" s="195" customFormat="1" ht="96.6" x14ac:dyDescent="0.3">
      <c r="A18" s="193"/>
      <c r="B18" s="219" t="s">
        <v>475</v>
      </c>
      <c r="C18" s="220" t="s">
        <v>476</v>
      </c>
      <c r="D18" s="220" t="s">
        <v>477</v>
      </c>
      <c r="E18" s="221" t="s">
        <v>145</v>
      </c>
      <c r="F18" s="214">
        <v>10</v>
      </c>
      <c r="G18" s="215"/>
      <c r="H18" s="216">
        <f t="shared" si="0"/>
        <v>0</v>
      </c>
    </row>
    <row r="19" spans="1:8" s="195" customFormat="1" ht="96.6" x14ac:dyDescent="0.3">
      <c r="A19" s="193"/>
      <c r="B19" s="219" t="s">
        <v>478</v>
      </c>
      <c r="C19" s="220" t="s">
        <v>479</v>
      </c>
      <c r="D19" s="220" t="s">
        <v>480</v>
      </c>
      <c r="E19" s="221" t="s">
        <v>145</v>
      </c>
      <c r="F19" s="214">
        <v>5</v>
      </c>
      <c r="G19" s="215"/>
      <c r="H19" s="216">
        <f t="shared" si="0"/>
        <v>0</v>
      </c>
    </row>
    <row r="20" spans="1:8" s="195" customFormat="1" ht="82.8" x14ac:dyDescent="0.3">
      <c r="A20" s="193"/>
      <c r="B20" s="219" t="s">
        <v>481</v>
      </c>
      <c r="C20" s="220" t="s">
        <v>482</v>
      </c>
      <c r="D20" s="220" t="s">
        <v>480</v>
      </c>
      <c r="E20" s="221" t="s">
        <v>145</v>
      </c>
      <c r="F20" s="214">
        <v>5</v>
      </c>
      <c r="G20" s="215"/>
      <c r="H20" s="216">
        <f t="shared" si="0"/>
        <v>0</v>
      </c>
    </row>
    <row r="21" spans="1:8" s="195" customFormat="1" ht="55.2" x14ac:dyDescent="0.3">
      <c r="A21" s="193"/>
      <c r="B21" s="219" t="s">
        <v>483</v>
      </c>
      <c r="C21" s="220" t="s">
        <v>484</v>
      </c>
      <c r="D21" s="220" t="s">
        <v>485</v>
      </c>
      <c r="E21" s="221" t="s">
        <v>145</v>
      </c>
      <c r="F21" s="214">
        <v>125</v>
      </c>
      <c r="G21" s="215"/>
      <c r="H21" s="216">
        <f t="shared" si="0"/>
        <v>0</v>
      </c>
    </row>
    <row r="22" spans="1:8" s="195" customFormat="1" ht="43.8" x14ac:dyDescent="0.3">
      <c r="A22" s="193"/>
      <c r="B22" s="219" t="s">
        <v>486</v>
      </c>
      <c r="C22" s="220" t="s">
        <v>487</v>
      </c>
      <c r="D22" s="220" t="s">
        <v>488</v>
      </c>
      <c r="E22" s="221" t="s">
        <v>145</v>
      </c>
      <c r="F22" s="214">
        <v>150</v>
      </c>
      <c r="G22" s="215"/>
      <c r="H22" s="216">
        <f t="shared" si="0"/>
        <v>0</v>
      </c>
    </row>
    <row r="23" spans="1:8" s="195" customFormat="1" ht="43.8" x14ac:dyDescent="0.3">
      <c r="A23" s="193"/>
      <c r="B23" s="219" t="s">
        <v>489</v>
      </c>
      <c r="C23" s="220" t="s">
        <v>490</v>
      </c>
      <c r="D23" s="220" t="s">
        <v>491</v>
      </c>
      <c r="E23" s="221" t="s">
        <v>145</v>
      </c>
      <c r="F23" s="214">
        <v>75</v>
      </c>
      <c r="G23" s="215"/>
      <c r="H23" s="216">
        <f t="shared" si="0"/>
        <v>0</v>
      </c>
    </row>
    <row r="24" spans="1:8" s="195" customFormat="1" ht="43.8" x14ac:dyDescent="0.3">
      <c r="A24" s="193"/>
      <c r="B24" s="219" t="s">
        <v>492</v>
      </c>
      <c r="C24" s="220" t="s">
        <v>493</v>
      </c>
      <c r="D24" s="220" t="s">
        <v>494</v>
      </c>
      <c r="E24" s="221" t="s">
        <v>145</v>
      </c>
      <c r="F24" s="214">
        <v>55</v>
      </c>
      <c r="G24" s="215"/>
      <c r="H24" s="216">
        <f t="shared" si="0"/>
        <v>0</v>
      </c>
    </row>
    <row r="25" spans="1:8" s="195" customFormat="1" ht="43.8" x14ac:dyDescent="0.3">
      <c r="A25" s="193"/>
      <c r="B25" s="219" t="s">
        <v>495</v>
      </c>
      <c r="C25" s="220" t="s">
        <v>496</v>
      </c>
      <c r="D25" s="220" t="s">
        <v>497</v>
      </c>
      <c r="E25" s="221" t="s">
        <v>145</v>
      </c>
      <c r="F25" s="214">
        <f>150+50</f>
        <v>200</v>
      </c>
      <c r="G25" s="215"/>
      <c r="H25" s="216">
        <f t="shared" si="0"/>
        <v>0</v>
      </c>
    </row>
    <row r="26" spans="1:8" s="195" customFormat="1" ht="43.8" x14ac:dyDescent="0.3">
      <c r="A26" s="193"/>
      <c r="B26" s="219" t="s">
        <v>498</v>
      </c>
      <c r="C26" s="220" t="s">
        <v>499</v>
      </c>
      <c r="D26" s="220" t="s">
        <v>500</v>
      </c>
      <c r="E26" s="221"/>
      <c r="F26" s="214">
        <v>350</v>
      </c>
      <c r="G26" s="215"/>
      <c r="H26" s="216">
        <f t="shared" si="0"/>
        <v>0</v>
      </c>
    </row>
    <row r="27" spans="1:8" s="195" customFormat="1" ht="43.8" x14ac:dyDescent="0.3">
      <c r="A27" s="193"/>
      <c r="B27" s="219" t="s">
        <v>501</v>
      </c>
      <c r="C27" s="220" t="s">
        <v>502</v>
      </c>
      <c r="D27" s="220" t="s">
        <v>503</v>
      </c>
      <c r="E27" s="221" t="s">
        <v>145</v>
      </c>
      <c r="F27" s="214">
        <v>150</v>
      </c>
      <c r="G27" s="215"/>
      <c r="H27" s="216">
        <f t="shared" si="0"/>
        <v>0</v>
      </c>
    </row>
    <row r="28" spans="1:8" s="195" customFormat="1" ht="43.8" x14ac:dyDescent="0.3">
      <c r="A28" s="193"/>
      <c r="B28" s="219" t="s">
        <v>504</v>
      </c>
      <c r="C28" s="220" t="s">
        <v>505</v>
      </c>
      <c r="D28" s="220" t="s">
        <v>506</v>
      </c>
      <c r="E28" s="221" t="s">
        <v>145</v>
      </c>
      <c r="F28" s="214">
        <f>75+50</f>
        <v>125</v>
      </c>
      <c r="G28" s="215"/>
      <c r="H28" s="216">
        <f t="shared" si="0"/>
        <v>0</v>
      </c>
    </row>
    <row r="29" spans="1:8" s="195" customFormat="1" ht="43.8" x14ac:dyDescent="0.3">
      <c r="A29" s="193"/>
      <c r="B29" s="219" t="s">
        <v>507</v>
      </c>
      <c r="C29" s="220" t="s">
        <v>502</v>
      </c>
      <c r="D29" s="220" t="s">
        <v>508</v>
      </c>
      <c r="E29" s="221" t="s">
        <v>145</v>
      </c>
      <c r="F29" s="214">
        <f>50+25</f>
        <v>75</v>
      </c>
      <c r="G29" s="215"/>
      <c r="H29" s="216">
        <f t="shared" si="0"/>
        <v>0</v>
      </c>
    </row>
    <row r="30" spans="1:8" s="195" customFormat="1" ht="43.8" x14ac:dyDescent="0.3">
      <c r="A30" s="193"/>
      <c r="B30" s="219" t="s">
        <v>509</v>
      </c>
      <c r="C30" s="220" t="s">
        <v>502</v>
      </c>
      <c r="D30" s="220" t="s">
        <v>510</v>
      </c>
      <c r="E30" s="221" t="s">
        <v>145</v>
      </c>
      <c r="F30" s="214">
        <f>50+25</f>
        <v>75</v>
      </c>
      <c r="G30" s="215"/>
      <c r="H30" s="216">
        <f t="shared" si="0"/>
        <v>0</v>
      </c>
    </row>
    <row r="31" spans="1:8" s="195" customFormat="1" ht="43.8" x14ac:dyDescent="0.3">
      <c r="A31" s="193"/>
      <c r="B31" s="219" t="s">
        <v>511</v>
      </c>
      <c r="C31" s="220" t="s">
        <v>512</v>
      </c>
      <c r="D31" s="220" t="s">
        <v>513</v>
      </c>
      <c r="E31" s="221" t="s">
        <v>145</v>
      </c>
      <c r="F31" s="214">
        <v>350</v>
      </c>
      <c r="G31" s="215"/>
      <c r="H31" s="216">
        <f t="shared" si="0"/>
        <v>0</v>
      </c>
    </row>
    <row r="32" spans="1:8" s="195" customFormat="1" ht="43.8" x14ac:dyDescent="0.3">
      <c r="A32" s="193"/>
      <c r="B32" s="219" t="s">
        <v>514</v>
      </c>
      <c r="C32" s="220" t="s">
        <v>515</v>
      </c>
      <c r="D32" s="220" t="s">
        <v>516</v>
      </c>
      <c r="E32" s="221" t="s">
        <v>145</v>
      </c>
      <c r="F32" s="214">
        <v>60</v>
      </c>
      <c r="G32" s="215"/>
      <c r="H32" s="216">
        <f t="shared" si="0"/>
        <v>0</v>
      </c>
    </row>
    <row r="33" spans="1:8" s="195" customFormat="1" ht="41.4" x14ac:dyDescent="0.3">
      <c r="A33" s="193"/>
      <c r="B33" s="219" t="s">
        <v>517</v>
      </c>
      <c r="C33" s="220" t="s">
        <v>518</v>
      </c>
      <c r="D33" s="220" t="s">
        <v>519</v>
      </c>
      <c r="E33" s="221" t="s">
        <v>145</v>
      </c>
      <c r="F33" s="214">
        <v>100</v>
      </c>
      <c r="G33" s="215"/>
      <c r="H33" s="216">
        <f t="shared" si="0"/>
        <v>0</v>
      </c>
    </row>
    <row r="34" spans="1:8" s="195" customFormat="1" ht="55.2" x14ac:dyDescent="0.3">
      <c r="A34" s="193"/>
      <c r="B34" s="219" t="s">
        <v>520</v>
      </c>
      <c r="C34" s="220" t="s">
        <v>521</v>
      </c>
      <c r="D34" s="220"/>
      <c r="E34" s="221" t="s">
        <v>145</v>
      </c>
      <c r="F34" s="214">
        <v>150</v>
      </c>
      <c r="G34" s="215"/>
      <c r="H34" s="216">
        <v>0</v>
      </c>
    </row>
    <row r="35" spans="1:8" s="195" customFormat="1" ht="56.4" x14ac:dyDescent="0.3">
      <c r="A35" s="193"/>
      <c r="B35" s="219" t="s">
        <v>522</v>
      </c>
      <c r="C35" s="220" t="s">
        <v>523</v>
      </c>
      <c r="D35" s="220"/>
      <c r="E35" s="221" t="s">
        <v>145</v>
      </c>
      <c r="F35" s="214">
        <v>50</v>
      </c>
      <c r="G35" s="215"/>
      <c r="H35" s="216">
        <v>0</v>
      </c>
    </row>
    <row r="36" spans="1:8" s="195" customFormat="1" ht="69" x14ac:dyDescent="0.3">
      <c r="A36" s="193"/>
      <c r="B36" s="219" t="s">
        <v>524</v>
      </c>
      <c r="C36" s="220" t="s">
        <v>525</v>
      </c>
      <c r="D36" s="220"/>
      <c r="E36" s="221" t="s">
        <v>2</v>
      </c>
      <c r="F36" s="214">
        <v>1</v>
      </c>
      <c r="G36" s="215"/>
      <c r="H36" s="216">
        <f>(F36*G36)</f>
        <v>0</v>
      </c>
    </row>
    <row r="37" spans="1:8" s="195" customFormat="1" ht="41.4" x14ac:dyDescent="0.3">
      <c r="A37" s="193"/>
      <c r="B37" s="222" t="s">
        <v>526</v>
      </c>
      <c r="C37" s="223" t="s">
        <v>527</v>
      </c>
      <c r="D37" s="223"/>
      <c r="E37" s="224"/>
      <c r="F37" s="225">
        <v>0.05</v>
      </c>
      <c r="G37" s="226"/>
      <c r="H37" s="227">
        <f>(F37*G37)</f>
        <v>0</v>
      </c>
    </row>
    <row r="38" spans="1:8" s="195" customFormat="1" x14ac:dyDescent="0.3">
      <c r="A38" s="193"/>
      <c r="B38" s="229"/>
      <c r="C38" s="230"/>
      <c r="D38" s="231"/>
      <c r="E38" s="229"/>
      <c r="F38" s="229"/>
      <c r="G38" s="232"/>
      <c r="H38" s="232"/>
    </row>
    <row r="39" spans="1:8" s="195" customFormat="1" x14ac:dyDescent="0.3">
      <c r="A39" s="193"/>
      <c r="B39" s="229"/>
      <c r="C39" s="230"/>
      <c r="D39" s="231"/>
      <c r="E39" s="229"/>
      <c r="F39" s="233"/>
      <c r="G39" s="234" t="s">
        <v>23</v>
      </c>
      <c r="H39" s="235">
        <f>SUM(H6:H37)</f>
        <v>0</v>
      </c>
    </row>
    <row r="40" spans="1:8" s="195" customFormat="1" x14ac:dyDescent="0.3">
      <c r="A40" s="193"/>
      <c r="B40" s="196"/>
      <c r="C40" s="193"/>
      <c r="D40" s="193"/>
      <c r="E40" s="196"/>
      <c r="F40" s="196"/>
      <c r="G40" s="232"/>
      <c r="H40" s="232"/>
    </row>
    <row r="41" spans="1:8" s="238" customFormat="1" ht="15.75" customHeight="1" x14ac:dyDescent="0.3">
      <c r="A41" s="236"/>
      <c r="B41" s="311" t="s">
        <v>528</v>
      </c>
      <c r="C41" s="316"/>
      <c r="D41" s="316"/>
      <c r="E41" s="316"/>
      <c r="F41" s="316"/>
      <c r="G41" s="237"/>
      <c r="H41" s="237"/>
    </row>
    <row r="42" spans="1:8" s="240" customFormat="1" ht="64.5" customHeight="1" x14ac:dyDescent="0.3">
      <c r="A42" s="239"/>
      <c r="B42" s="312" t="s">
        <v>529</v>
      </c>
      <c r="C42" s="315"/>
      <c r="D42" s="315"/>
      <c r="E42" s="315"/>
      <c r="F42" s="315"/>
      <c r="G42" s="232"/>
      <c r="H42" s="232"/>
    </row>
    <row r="43" spans="1:8" s="195" customFormat="1" x14ac:dyDescent="0.3">
      <c r="A43" s="193"/>
      <c r="B43" s="196"/>
      <c r="C43" s="193"/>
      <c r="D43" s="193"/>
      <c r="E43" s="196"/>
      <c r="F43" s="319"/>
      <c r="G43" s="319"/>
      <c r="H43" s="319"/>
    </row>
    <row r="44" spans="1:8" s="195" customFormat="1" x14ac:dyDescent="0.3">
      <c r="A44" s="193"/>
      <c r="B44" s="241" t="s">
        <v>434</v>
      </c>
      <c r="C44" s="242" t="s">
        <v>435</v>
      </c>
      <c r="D44" s="199" t="s">
        <v>436</v>
      </c>
      <c r="E44" s="243" t="s">
        <v>437</v>
      </c>
      <c r="F44" s="201" t="s">
        <v>438</v>
      </c>
      <c r="G44" s="202" t="s">
        <v>439</v>
      </c>
      <c r="H44" s="203" t="s">
        <v>440</v>
      </c>
    </row>
    <row r="45" spans="1:8" s="195" customFormat="1" ht="69" x14ac:dyDescent="0.3">
      <c r="A45" s="193"/>
      <c r="B45" s="219" t="s">
        <v>530</v>
      </c>
      <c r="C45" s="220" t="s">
        <v>531</v>
      </c>
      <c r="D45" s="220" t="s">
        <v>532</v>
      </c>
      <c r="E45" s="244" t="s">
        <v>533</v>
      </c>
      <c r="F45" s="217">
        <v>2</v>
      </c>
      <c r="G45" s="218"/>
      <c r="H45" s="216">
        <f>(F45*G45)</f>
        <v>0</v>
      </c>
    </row>
    <row r="46" spans="1:8" s="195" customFormat="1" ht="69" x14ac:dyDescent="0.3">
      <c r="A46" s="193"/>
      <c r="B46" s="219" t="s">
        <v>534</v>
      </c>
      <c r="C46" s="220" t="s">
        <v>535</v>
      </c>
      <c r="D46" s="220" t="s">
        <v>532</v>
      </c>
      <c r="E46" s="244" t="s">
        <v>533</v>
      </c>
      <c r="F46" s="217">
        <v>2</v>
      </c>
      <c r="G46" s="218"/>
      <c r="H46" s="216">
        <f t="shared" ref="H46:H54" si="1">(F46*G46)</f>
        <v>0</v>
      </c>
    </row>
    <row r="47" spans="1:8" s="195" customFormat="1" ht="69" x14ac:dyDescent="0.3">
      <c r="A47" s="193"/>
      <c r="B47" s="219" t="s">
        <v>536</v>
      </c>
      <c r="C47" s="220" t="s">
        <v>537</v>
      </c>
      <c r="D47" s="220" t="s">
        <v>532</v>
      </c>
      <c r="E47" s="244" t="s">
        <v>533</v>
      </c>
      <c r="F47" s="217">
        <v>1</v>
      </c>
      <c r="G47" s="218"/>
      <c r="H47" s="216">
        <f t="shared" si="1"/>
        <v>0</v>
      </c>
    </row>
    <row r="48" spans="1:8" s="195" customFormat="1" ht="69" x14ac:dyDescent="0.3">
      <c r="A48" s="193"/>
      <c r="B48" s="219" t="s">
        <v>538</v>
      </c>
      <c r="C48" s="220" t="s">
        <v>539</v>
      </c>
      <c r="D48" s="220" t="s">
        <v>540</v>
      </c>
      <c r="E48" s="244" t="s">
        <v>533</v>
      </c>
      <c r="F48" s="217">
        <v>5</v>
      </c>
      <c r="G48" s="218"/>
      <c r="H48" s="216">
        <f t="shared" si="1"/>
        <v>0</v>
      </c>
    </row>
    <row r="49" spans="1:8" s="195" customFormat="1" ht="82.8" x14ac:dyDescent="0.3">
      <c r="A49" s="193"/>
      <c r="B49" s="219" t="s">
        <v>541</v>
      </c>
      <c r="C49" s="220" t="s">
        <v>542</v>
      </c>
      <c r="D49" s="220" t="s">
        <v>543</v>
      </c>
      <c r="E49" s="244" t="s">
        <v>533</v>
      </c>
      <c r="F49" s="214">
        <v>1</v>
      </c>
      <c r="G49" s="215"/>
      <c r="H49" s="216">
        <f t="shared" si="1"/>
        <v>0</v>
      </c>
    </row>
    <row r="50" spans="1:8" s="195" customFormat="1" ht="82.8" x14ac:dyDescent="0.3">
      <c r="A50" s="193"/>
      <c r="B50" s="219" t="s">
        <v>544</v>
      </c>
      <c r="C50" s="220" t="s">
        <v>545</v>
      </c>
      <c r="D50" s="220" t="s">
        <v>543</v>
      </c>
      <c r="E50" s="244" t="s">
        <v>533</v>
      </c>
      <c r="F50" s="214">
        <v>1</v>
      </c>
      <c r="G50" s="215"/>
      <c r="H50" s="216">
        <f t="shared" si="1"/>
        <v>0</v>
      </c>
    </row>
    <row r="51" spans="1:8" s="195" customFormat="1" ht="82.8" x14ac:dyDescent="0.3">
      <c r="A51" s="193"/>
      <c r="B51" s="219" t="s">
        <v>546</v>
      </c>
      <c r="C51" s="220" t="s">
        <v>547</v>
      </c>
      <c r="D51" s="220" t="s">
        <v>543</v>
      </c>
      <c r="E51" s="244" t="s">
        <v>2</v>
      </c>
      <c r="F51" s="214">
        <v>1</v>
      </c>
      <c r="G51" s="215"/>
      <c r="H51" s="216">
        <f t="shared" si="1"/>
        <v>0</v>
      </c>
    </row>
    <row r="52" spans="1:8" s="195" customFormat="1" ht="69" x14ac:dyDescent="0.3">
      <c r="A52" s="193"/>
      <c r="B52" s="219" t="s">
        <v>548</v>
      </c>
      <c r="C52" s="220" t="s">
        <v>549</v>
      </c>
      <c r="D52" s="220" t="s">
        <v>550</v>
      </c>
      <c r="E52" s="244" t="s">
        <v>2</v>
      </c>
      <c r="F52" s="214">
        <v>3</v>
      </c>
      <c r="G52" s="215"/>
      <c r="H52" s="216">
        <f t="shared" si="1"/>
        <v>0</v>
      </c>
    </row>
    <row r="53" spans="1:8" s="195" customFormat="1" ht="82.8" x14ac:dyDescent="0.3">
      <c r="A53" s="193"/>
      <c r="B53" s="219" t="s">
        <v>551</v>
      </c>
      <c r="C53" s="220" t="s">
        <v>552</v>
      </c>
      <c r="D53" s="220" t="s">
        <v>553</v>
      </c>
      <c r="E53" s="244" t="s">
        <v>533</v>
      </c>
      <c r="F53" s="214">
        <v>3</v>
      </c>
      <c r="G53" s="215"/>
      <c r="H53" s="216">
        <f t="shared" si="1"/>
        <v>0</v>
      </c>
    </row>
    <row r="54" spans="1:8" s="195" customFormat="1" ht="27.6" x14ac:dyDescent="0.3">
      <c r="A54" s="193"/>
      <c r="B54" s="222" t="s">
        <v>554</v>
      </c>
      <c r="C54" s="223" t="s">
        <v>555</v>
      </c>
      <c r="D54" s="223"/>
      <c r="E54" s="245" t="s">
        <v>533</v>
      </c>
      <c r="F54" s="246">
        <v>10</v>
      </c>
      <c r="G54" s="226"/>
      <c r="H54" s="227">
        <f t="shared" si="1"/>
        <v>0</v>
      </c>
    </row>
    <row r="55" spans="1:8" s="195" customFormat="1" x14ac:dyDescent="0.3">
      <c r="A55" s="193"/>
      <c r="B55" s="229"/>
      <c r="C55" s="230"/>
      <c r="D55" s="231"/>
      <c r="E55" s="229"/>
      <c r="F55" s="229"/>
      <c r="G55" s="232"/>
      <c r="H55" s="232"/>
    </row>
    <row r="56" spans="1:8" s="195" customFormat="1" x14ac:dyDescent="0.3">
      <c r="A56" s="193"/>
      <c r="B56" s="229"/>
      <c r="C56" s="230"/>
      <c r="D56" s="231"/>
      <c r="E56" s="229"/>
      <c r="F56" s="233"/>
      <c r="G56" s="234" t="s">
        <v>23</v>
      </c>
      <c r="H56" s="235">
        <f>SUM(H45:H54)</f>
        <v>0</v>
      </c>
    </row>
    <row r="57" spans="1:8" s="195" customFormat="1" x14ac:dyDescent="0.3">
      <c r="A57" s="193"/>
      <c r="B57" s="229"/>
      <c r="C57" s="230"/>
      <c r="D57" s="231"/>
      <c r="E57" s="229"/>
      <c r="F57" s="229"/>
      <c r="G57" s="232"/>
      <c r="H57" s="247"/>
    </row>
    <row r="58" spans="1:8" s="195" customFormat="1" x14ac:dyDescent="0.3">
      <c r="A58" s="193"/>
      <c r="B58" s="229"/>
      <c r="C58" s="230"/>
      <c r="D58" s="231"/>
      <c r="E58" s="229"/>
      <c r="F58" s="229"/>
      <c r="G58" s="232"/>
      <c r="H58" s="247"/>
    </row>
    <row r="59" spans="1:8" s="192" customFormat="1" ht="15.6" x14ac:dyDescent="0.3">
      <c r="A59" s="190"/>
      <c r="B59" s="311" t="s">
        <v>556</v>
      </c>
      <c r="C59" s="313"/>
      <c r="D59" s="313"/>
      <c r="E59" s="313"/>
      <c r="F59" s="313"/>
      <c r="G59" s="237"/>
      <c r="H59" s="237"/>
    </row>
    <row r="60" spans="1:8" s="195" customFormat="1" ht="69.75" customHeight="1" x14ac:dyDescent="0.3">
      <c r="A60" s="193"/>
      <c r="B60" s="310" t="s">
        <v>557</v>
      </c>
      <c r="C60" s="310"/>
      <c r="D60" s="310"/>
      <c r="E60" s="310"/>
      <c r="F60" s="310"/>
      <c r="G60" s="232"/>
      <c r="H60" s="232"/>
    </row>
    <row r="61" spans="1:8" s="195" customFormat="1" x14ac:dyDescent="0.3">
      <c r="A61" s="193"/>
      <c r="B61" s="196"/>
      <c r="C61" s="193"/>
      <c r="D61" s="193"/>
      <c r="E61" s="196"/>
      <c r="F61" s="319"/>
      <c r="G61" s="319"/>
      <c r="H61" s="319"/>
    </row>
    <row r="62" spans="1:8" s="195" customFormat="1" x14ac:dyDescent="0.3">
      <c r="A62" s="193"/>
      <c r="B62" s="197" t="s">
        <v>434</v>
      </c>
      <c r="C62" s="198" t="s">
        <v>435</v>
      </c>
      <c r="D62" s="199" t="s">
        <v>436</v>
      </c>
      <c r="E62" s="248" t="s">
        <v>437</v>
      </c>
      <c r="F62" s="201" t="s">
        <v>438</v>
      </c>
      <c r="G62" s="202" t="s">
        <v>439</v>
      </c>
      <c r="H62" s="203" t="s">
        <v>440</v>
      </c>
    </row>
    <row r="63" spans="1:8" s="195" customFormat="1" ht="27.6" x14ac:dyDescent="0.3">
      <c r="A63" s="193"/>
      <c r="B63" s="249" t="s">
        <v>558</v>
      </c>
      <c r="C63" s="250" t="s">
        <v>559</v>
      </c>
      <c r="D63" s="251"/>
      <c r="E63" s="252"/>
      <c r="F63" s="207"/>
      <c r="G63" s="208"/>
      <c r="H63" s="209"/>
    </row>
    <row r="64" spans="1:8" s="195" customFormat="1" ht="165.6" x14ac:dyDescent="0.3">
      <c r="A64" s="193"/>
      <c r="B64" s="219" t="s">
        <v>560</v>
      </c>
      <c r="C64" s="220" t="s">
        <v>561</v>
      </c>
      <c r="D64" s="253" t="s">
        <v>562</v>
      </c>
      <c r="E64" s="244" t="s">
        <v>533</v>
      </c>
      <c r="F64" s="217">
        <v>3</v>
      </c>
      <c r="G64" s="218"/>
      <c r="H64" s="216">
        <f>(F64*G64)</f>
        <v>0</v>
      </c>
    </row>
    <row r="65" spans="1:9" s="195" customFormat="1" ht="151.80000000000001" x14ac:dyDescent="0.3">
      <c r="A65" s="193"/>
      <c r="B65" s="219" t="s">
        <v>563</v>
      </c>
      <c r="C65" s="220" t="s">
        <v>564</v>
      </c>
      <c r="D65" s="253" t="s">
        <v>565</v>
      </c>
      <c r="E65" s="244" t="s">
        <v>533</v>
      </c>
      <c r="F65" s="217">
        <v>2</v>
      </c>
      <c r="G65" s="218"/>
      <c r="H65" s="216">
        <f t="shared" ref="H65:H67" si="2">(F65*G65)</f>
        <v>0</v>
      </c>
    </row>
    <row r="66" spans="1:9" s="195" customFormat="1" ht="69" x14ac:dyDescent="0.3">
      <c r="A66" s="193"/>
      <c r="B66" s="219" t="s">
        <v>566</v>
      </c>
      <c r="C66" s="220" t="s">
        <v>567</v>
      </c>
      <c r="D66" s="253"/>
      <c r="E66" s="244" t="s">
        <v>2</v>
      </c>
      <c r="F66" s="217">
        <v>1</v>
      </c>
      <c r="G66" s="218"/>
      <c r="H66" s="216">
        <f t="shared" si="2"/>
        <v>0</v>
      </c>
    </row>
    <row r="67" spans="1:9" s="195" customFormat="1" ht="82.8" x14ac:dyDescent="0.3">
      <c r="A67" s="193"/>
      <c r="B67" s="219" t="s">
        <v>568</v>
      </c>
      <c r="C67" s="220" t="s">
        <v>569</v>
      </c>
      <c r="D67" s="253"/>
      <c r="E67" s="244" t="s">
        <v>2</v>
      </c>
      <c r="F67" s="217">
        <v>1</v>
      </c>
      <c r="G67" s="218"/>
      <c r="H67" s="216">
        <f t="shared" si="2"/>
        <v>0</v>
      </c>
    </row>
    <row r="68" spans="1:9" s="195" customFormat="1" ht="27.6" x14ac:dyDescent="0.3">
      <c r="A68" s="193"/>
      <c r="B68" s="254" t="s">
        <v>570</v>
      </c>
      <c r="C68" s="255" t="s">
        <v>571</v>
      </c>
      <c r="D68" s="253"/>
      <c r="E68" s="244"/>
      <c r="F68" s="217"/>
      <c r="G68" s="218"/>
      <c r="H68" s="216"/>
    </row>
    <row r="69" spans="1:9" s="195" customFormat="1" ht="165.6" x14ac:dyDescent="0.3">
      <c r="A69" s="193"/>
      <c r="B69" s="222" t="s">
        <v>572</v>
      </c>
      <c r="C69" s="223" t="s">
        <v>573</v>
      </c>
      <c r="D69" s="256" t="s">
        <v>574</v>
      </c>
      <c r="E69" s="245" t="s">
        <v>533</v>
      </c>
      <c r="F69" s="246">
        <v>6</v>
      </c>
      <c r="G69" s="228"/>
      <c r="H69" s="227">
        <f>(F69*G69)</f>
        <v>0</v>
      </c>
    </row>
    <row r="70" spans="1:9" s="195" customFormat="1" x14ac:dyDescent="0.3">
      <c r="A70" s="193"/>
      <c r="B70" s="229"/>
      <c r="C70" s="230"/>
      <c r="D70" s="257"/>
      <c r="E70" s="229"/>
      <c r="F70" s="229"/>
      <c r="G70" s="229"/>
      <c r="H70" s="232"/>
    </row>
    <row r="71" spans="1:9" s="195" customFormat="1" x14ac:dyDescent="0.3">
      <c r="A71" s="193"/>
      <c r="B71" s="229"/>
      <c r="C71" s="230"/>
      <c r="D71" s="257"/>
      <c r="E71" s="229"/>
      <c r="F71" s="233"/>
      <c r="G71" s="234" t="s">
        <v>23</v>
      </c>
      <c r="H71" s="235">
        <f>SUM(H63:H69)</f>
        <v>0</v>
      </c>
      <c r="I71" s="247"/>
    </row>
    <row r="72" spans="1:9" s="195" customFormat="1" x14ac:dyDescent="0.3">
      <c r="A72" s="193"/>
      <c r="B72" s="229"/>
      <c r="C72" s="230"/>
      <c r="D72" s="257"/>
      <c r="E72" s="229"/>
      <c r="F72" s="229"/>
      <c r="G72" s="232"/>
      <c r="H72" s="247"/>
    </row>
    <row r="73" spans="1:9" s="195" customFormat="1" x14ac:dyDescent="0.3">
      <c r="A73" s="193"/>
      <c r="B73" s="229"/>
      <c r="C73" s="230"/>
      <c r="D73" s="257"/>
      <c r="E73" s="229"/>
      <c r="F73" s="229"/>
      <c r="G73" s="232"/>
      <c r="H73" s="247"/>
    </row>
    <row r="74" spans="1:9" s="195" customFormat="1" x14ac:dyDescent="0.3">
      <c r="A74" s="193"/>
      <c r="B74" s="229"/>
      <c r="C74" s="230"/>
      <c r="D74" s="257"/>
      <c r="E74" s="229"/>
      <c r="F74" s="229"/>
      <c r="G74" s="232"/>
      <c r="H74" s="247"/>
    </row>
    <row r="75" spans="1:9" s="195" customFormat="1" x14ac:dyDescent="0.3">
      <c r="A75" s="193"/>
      <c r="B75" s="229"/>
      <c r="C75" s="230"/>
      <c r="D75" s="257"/>
      <c r="E75" s="229"/>
      <c r="F75" s="229"/>
      <c r="G75" s="232"/>
      <c r="H75" s="232"/>
    </row>
    <row r="76" spans="1:9" s="192" customFormat="1" ht="15.6" x14ac:dyDescent="0.3">
      <c r="A76" s="190"/>
      <c r="B76" s="311" t="s">
        <v>575</v>
      </c>
      <c r="C76" s="313"/>
      <c r="D76" s="313"/>
      <c r="E76" s="313"/>
      <c r="F76" s="313"/>
      <c r="G76" s="237"/>
      <c r="H76" s="237"/>
    </row>
    <row r="77" spans="1:9" s="195" customFormat="1" ht="126.75" customHeight="1" x14ac:dyDescent="0.3">
      <c r="A77" s="193"/>
      <c r="B77" s="310" t="s">
        <v>576</v>
      </c>
      <c r="C77" s="314"/>
      <c r="D77" s="314"/>
      <c r="E77" s="314"/>
      <c r="F77" s="314"/>
      <c r="G77" s="232"/>
      <c r="H77" s="232"/>
    </row>
    <row r="78" spans="1:9" s="195" customFormat="1" x14ac:dyDescent="0.3">
      <c r="A78" s="193"/>
      <c r="B78" s="196"/>
      <c r="C78" s="193"/>
      <c r="D78" s="193"/>
      <c r="E78" s="196"/>
      <c r="F78" s="319"/>
      <c r="G78" s="319"/>
      <c r="H78" s="319"/>
    </row>
    <row r="79" spans="1:9" s="195" customFormat="1" x14ac:dyDescent="0.3">
      <c r="A79" s="193"/>
      <c r="B79" s="197" t="s">
        <v>577</v>
      </c>
      <c r="C79" s="198" t="s">
        <v>435</v>
      </c>
      <c r="D79" s="199" t="s">
        <v>436</v>
      </c>
      <c r="E79" s="248" t="s">
        <v>437</v>
      </c>
      <c r="F79" s="201" t="s">
        <v>438</v>
      </c>
      <c r="G79" s="202" t="s">
        <v>439</v>
      </c>
      <c r="H79" s="203" t="s">
        <v>440</v>
      </c>
    </row>
    <row r="80" spans="1:9" s="195" customFormat="1" ht="27.6" x14ac:dyDescent="0.3">
      <c r="A80" s="193"/>
      <c r="B80" s="254" t="s">
        <v>578</v>
      </c>
      <c r="C80" s="255" t="s">
        <v>579</v>
      </c>
      <c r="D80" s="255"/>
      <c r="E80" s="258"/>
      <c r="F80" s="214"/>
      <c r="G80" s="215"/>
      <c r="H80" s="216"/>
    </row>
    <row r="81" spans="1:8" s="195" customFormat="1" ht="193.2" x14ac:dyDescent="0.3">
      <c r="A81" s="193"/>
      <c r="B81" s="259" t="s">
        <v>580</v>
      </c>
      <c r="C81" s="260" t="s">
        <v>581</v>
      </c>
      <c r="D81" s="260" t="s">
        <v>582</v>
      </c>
      <c r="E81" s="261" t="s">
        <v>2</v>
      </c>
      <c r="F81" s="263">
        <v>1</v>
      </c>
      <c r="G81" s="264"/>
      <c r="H81" s="262">
        <f t="shared" ref="H81" si="3">(F81*G81)</f>
        <v>0</v>
      </c>
    </row>
    <row r="82" spans="1:8" s="195" customFormat="1" ht="110.4" x14ac:dyDescent="0.3">
      <c r="A82" s="193"/>
      <c r="B82" s="265"/>
      <c r="C82" s="266" t="s">
        <v>583</v>
      </c>
      <c r="D82" s="266"/>
      <c r="E82" s="267"/>
      <c r="F82" s="268"/>
      <c r="G82" s="269"/>
      <c r="H82" s="270"/>
    </row>
    <row r="83" spans="1:8" s="195" customFormat="1" ht="276" x14ac:dyDescent="0.3">
      <c r="A83" s="193"/>
      <c r="B83" s="211"/>
      <c r="C83" s="212" t="s">
        <v>584</v>
      </c>
      <c r="D83" s="212"/>
      <c r="E83" s="271"/>
      <c r="F83" s="207"/>
      <c r="G83" s="208"/>
      <c r="H83" s="209"/>
    </row>
    <row r="84" spans="1:8" s="195" customFormat="1" ht="27.6" x14ac:dyDescent="0.3">
      <c r="A84" s="193"/>
      <c r="B84" s="254" t="s">
        <v>585</v>
      </c>
      <c r="C84" s="255" t="s">
        <v>586</v>
      </c>
      <c r="D84" s="255"/>
      <c r="E84" s="258"/>
      <c r="F84" s="214"/>
      <c r="G84" s="215"/>
      <c r="H84" s="216"/>
    </row>
    <row r="85" spans="1:8" s="195" customFormat="1" ht="138" x14ac:dyDescent="0.3">
      <c r="A85" s="193"/>
      <c r="B85" s="219" t="s">
        <v>587</v>
      </c>
      <c r="C85" s="220" t="s">
        <v>588</v>
      </c>
      <c r="D85" s="220" t="s">
        <v>589</v>
      </c>
      <c r="E85" s="244" t="s">
        <v>2</v>
      </c>
      <c r="F85" s="214">
        <v>1</v>
      </c>
      <c r="G85" s="215"/>
      <c r="H85" s="216">
        <f t="shared" ref="H85:H114" si="4">(F85*G85)</f>
        <v>0</v>
      </c>
    </row>
    <row r="86" spans="1:8" s="195" customFormat="1" ht="82.8" x14ac:dyDescent="0.3">
      <c r="A86" s="193"/>
      <c r="B86" s="219" t="s">
        <v>590</v>
      </c>
      <c r="C86" s="220" t="s">
        <v>591</v>
      </c>
      <c r="D86" s="220" t="s">
        <v>592</v>
      </c>
      <c r="E86" s="244" t="s">
        <v>2</v>
      </c>
      <c r="F86" s="214">
        <v>1</v>
      </c>
      <c r="G86" s="215"/>
      <c r="H86" s="216">
        <f t="shared" si="4"/>
        <v>0</v>
      </c>
    </row>
    <row r="87" spans="1:8" s="195" customFormat="1" ht="82.8" x14ac:dyDescent="0.3">
      <c r="A87" s="193"/>
      <c r="B87" s="219" t="s">
        <v>593</v>
      </c>
      <c r="C87" s="220" t="s">
        <v>594</v>
      </c>
      <c r="D87" s="220" t="s">
        <v>595</v>
      </c>
      <c r="E87" s="244" t="s">
        <v>2</v>
      </c>
      <c r="F87" s="214">
        <v>1</v>
      </c>
      <c r="G87" s="215"/>
      <c r="H87" s="216">
        <f t="shared" si="4"/>
        <v>0</v>
      </c>
    </row>
    <row r="88" spans="1:8" s="195" customFormat="1" ht="96.6" x14ac:dyDescent="0.3">
      <c r="A88" s="193"/>
      <c r="B88" s="219" t="s">
        <v>596</v>
      </c>
      <c r="C88" s="220" t="s">
        <v>597</v>
      </c>
      <c r="D88" s="220" t="s">
        <v>598</v>
      </c>
      <c r="E88" s="244" t="s">
        <v>2</v>
      </c>
      <c r="F88" s="214">
        <v>1</v>
      </c>
      <c r="G88" s="215"/>
      <c r="H88" s="216">
        <f t="shared" si="4"/>
        <v>0</v>
      </c>
    </row>
    <row r="89" spans="1:8" s="195" customFormat="1" ht="69" x14ac:dyDescent="0.3">
      <c r="A89" s="193"/>
      <c r="B89" s="219" t="s">
        <v>599</v>
      </c>
      <c r="C89" s="220" t="s">
        <v>600</v>
      </c>
      <c r="D89" s="220" t="s">
        <v>601</v>
      </c>
      <c r="E89" s="244" t="s">
        <v>2</v>
      </c>
      <c r="F89" s="214">
        <v>1</v>
      </c>
      <c r="G89" s="215"/>
      <c r="H89" s="216">
        <f t="shared" si="4"/>
        <v>0</v>
      </c>
    </row>
    <row r="90" spans="1:8" s="195" customFormat="1" ht="69" x14ac:dyDescent="0.3">
      <c r="A90" s="193"/>
      <c r="B90" s="219" t="s">
        <v>602</v>
      </c>
      <c r="C90" s="220" t="s">
        <v>603</v>
      </c>
      <c r="D90" s="220" t="s">
        <v>604</v>
      </c>
      <c r="E90" s="244" t="s">
        <v>533</v>
      </c>
      <c r="F90" s="214">
        <v>4</v>
      </c>
      <c r="G90" s="215"/>
      <c r="H90" s="216">
        <f t="shared" si="4"/>
        <v>0</v>
      </c>
    </row>
    <row r="91" spans="1:8" s="195" customFormat="1" ht="41.4" x14ac:dyDescent="0.3">
      <c r="A91" s="193"/>
      <c r="B91" s="219" t="s">
        <v>605</v>
      </c>
      <c r="C91" s="220" t="s">
        <v>606</v>
      </c>
      <c r="D91" s="220"/>
      <c r="E91" s="244" t="s">
        <v>533</v>
      </c>
      <c r="F91" s="214">
        <v>6</v>
      </c>
      <c r="G91" s="215"/>
      <c r="H91" s="216">
        <f t="shared" si="4"/>
        <v>0</v>
      </c>
    </row>
    <row r="92" spans="1:8" s="195" customFormat="1" ht="41.4" x14ac:dyDescent="0.3">
      <c r="A92" s="193"/>
      <c r="B92" s="219" t="s">
        <v>607</v>
      </c>
      <c r="C92" s="220" t="s">
        <v>608</v>
      </c>
      <c r="D92" s="220"/>
      <c r="E92" s="244" t="s">
        <v>533</v>
      </c>
      <c r="F92" s="214">
        <v>6</v>
      </c>
      <c r="G92" s="215"/>
      <c r="H92" s="216">
        <f t="shared" si="4"/>
        <v>0</v>
      </c>
    </row>
    <row r="93" spans="1:8" s="195" customFormat="1" ht="82.8" x14ac:dyDescent="0.3">
      <c r="A93" s="193"/>
      <c r="B93" s="219" t="s">
        <v>609</v>
      </c>
      <c r="C93" s="220" t="s">
        <v>610</v>
      </c>
      <c r="D93" s="220" t="s">
        <v>611</v>
      </c>
      <c r="E93" s="244" t="s">
        <v>2</v>
      </c>
      <c r="F93" s="214">
        <v>3</v>
      </c>
      <c r="G93" s="215"/>
      <c r="H93" s="216">
        <f t="shared" si="4"/>
        <v>0</v>
      </c>
    </row>
    <row r="94" spans="1:8" s="195" customFormat="1" ht="69" x14ac:dyDescent="0.3">
      <c r="A94" s="193"/>
      <c r="B94" s="219" t="s">
        <v>612</v>
      </c>
      <c r="C94" s="220" t="s">
        <v>613</v>
      </c>
      <c r="D94" s="220" t="s">
        <v>614</v>
      </c>
      <c r="E94" s="244" t="s">
        <v>533</v>
      </c>
      <c r="F94" s="214">
        <v>3</v>
      </c>
      <c r="G94" s="215"/>
      <c r="H94" s="216">
        <f t="shared" si="4"/>
        <v>0</v>
      </c>
    </row>
    <row r="95" spans="1:8" s="195" customFormat="1" ht="69" x14ac:dyDescent="0.3">
      <c r="A95" s="193"/>
      <c r="B95" s="219" t="s">
        <v>615</v>
      </c>
      <c r="C95" s="220" t="s">
        <v>616</v>
      </c>
      <c r="D95" s="220" t="s">
        <v>614</v>
      </c>
      <c r="E95" s="244" t="s">
        <v>533</v>
      </c>
      <c r="F95" s="214">
        <v>6</v>
      </c>
      <c r="G95" s="215"/>
      <c r="H95" s="216">
        <f t="shared" si="4"/>
        <v>0</v>
      </c>
    </row>
    <row r="96" spans="1:8" s="195" customFormat="1" ht="82.8" x14ac:dyDescent="0.3">
      <c r="A96" s="193"/>
      <c r="B96" s="219" t="s">
        <v>617</v>
      </c>
      <c r="C96" s="220" t="s">
        <v>618</v>
      </c>
      <c r="D96" s="220" t="s">
        <v>619</v>
      </c>
      <c r="E96" s="244" t="s">
        <v>533</v>
      </c>
      <c r="F96" s="214">
        <v>2</v>
      </c>
      <c r="G96" s="215"/>
      <c r="H96" s="216">
        <f t="shared" si="4"/>
        <v>0</v>
      </c>
    </row>
    <row r="97" spans="1:8" s="195" customFormat="1" ht="82.8" x14ac:dyDescent="0.3">
      <c r="A97" s="193"/>
      <c r="B97" s="219" t="s">
        <v>620</v>
      </c>
      <c r="C97" s="220" t="s">
        <v>621</v>
      </c>
      <c r="D97" s="220" t="s">
        <v>622</v>
      </c>
      <c r="E97" s="244" t="s">
        <v>533</v>
      </c>
      <c r="F97" s="214">
        <v>2</v>
      </c>
      <c r="G97" s="215"/>
      <c r="H97" s="216">
        <f t="shared" si="4"/>
        <v>0</v>
      </c>
    </row>
    <row r="98" spans="1:8" s="195" customFormat="1" ht="96.6" x14ac:dyDescent="0.3">
      <c r="A98" s="193"/>
      <c r="B98" s="219" t="s">
        <v>623</v>
      </c>
      <c r="C98" s="220" t="s">
        <v>624</v>
      </c>
      <c r="D98" s="220" t="s">
        <v>625</v>
      </c>
      <c r="E98" s="244" t="s">
        <v>2</v>
      </c>
      <c r="F98" s="214">
        <v>4</v>
      </c>
      <c r="G98" s="215"/>
      <c r="H98" s="216">
        <f t="shared" si="4"/>
        <v>0</v>
      </c>
    </row>
    <row r="99" spans="1:8" s="195" customFormat="1" ht="96.6" x14ac:dyDescent="0.3">
      <c r="A99" s="193"/>
      <c r="B99" s="219" t="s">
        <v>626</v>
      </c>
      <c r="C99" s="220" t="s">
        <v>627</v>
      </c>
      <c r="D99" s="220" t="s">
        <v>628</v>
      </c>
      <c r="E99" s="244" t="s">
        <v>533</v>
      </c>
      <c r="F99" s="214">
        <v>14</v>
      </c>
      <c r="G99" s="215"/>
      <c r="H99" s="216">
        <f t="shared" si="4"/>
        <v>0</v>
      </c>
    </row>
    <row r="100" spans="1:8" s="195" customFormat="1" ht="96.6" x14ac:dyDescent="0.3">
      <c r="A100" s="193"/>
      <c r="B100" s="219" t="s">
        <v>629</v>
      </c>
      <c r="C100" s="220" t="s">
        <v>630</v>
      </c>
      <c r="D100" s="220" t="s">
        <v>631</v>
      </c>
      <c r="E100" s="244" t="s">
        <v>533</v>
      </c>
      <c r="F100" s="214">
        <v>8</v>
      </c>
      <c r="G100" s="215"/>
      <c r="H100" s="216">
        <f t="shared" si="4"/>
        <v>0</v>
      </c>
    </row>
    <row r="101" spans="1:8" s="195" customFormat="1" ht="96.6" x14ac:dyDescent="0.3">
      <c r="A101" s="193"/>
      <c r="B101" s="219" t="s">
        <v>632</v>
      </c>
      <c r="C101" s="220" t="s">
        <v>633</v>
      </c>
      <c r="D101" s="220" t="s">
        <v>634</v>
      </c>
      <c r="E101" s="244" t="s">
        <v>533</v>
      </c>
      <c r="F101" s="214">
        <v>1</v>
      </c>
      <c r="G101" s="215"/>
      <c r="H101" s="216">
        <f t="shared" si="4"/>
        <v>0</v>
      </c>
    </row>
    <row r="102" spans="1:8" s="195" customFormat="1" ht="96.6" x14ac:dyDescent="0.3">
      <c r="A102" s="193"/>
      <c r="B102" s="219" t="s">
        <v>635</v>
      </c>
      <c r="C102" s="220" t="s">
        <v>636</v>
      </c>
      <c r="D102" s="220" t="s">
        <v>637</v>
      </c>
      <c r="E102" s="244" t="s">
        <v>533</v>
      </c>
      <c r="F102" s="214">
        <v>5</v>
      </c>
      <c r="G102" s="215"/>
      <c r="H102" s="216">
        <f t="shared" si="4"/>
        <v>0</v>
      </c>
    </row>
    <row r="103" spans="1:8" s="195" customFormat="1" ht="96.6" x14ac:dyDescent="0.3">
      <c r="A103" s="193"/>
      <c r="B103" s="219" t="s">
        <v>638</v>
      </c>
      <c r="C103" s="220" t="s">
        <v>639</v>
      </c>
      <c r="D103" s="220" t="s">
        <v>640</v>
      </c>
      <c r="E103" s="244" t="s">
        <v>533</v>
      </c>
      <c r="F103" s="214">
        <v>2</v>
      </c>
      <c r="G103" s="215"/>
      <c r="H103" s="216">
        <f t="shared" si="4"/>
        <v>0</v>
      </c>
    </row>
    <row r="104" spans="1:8" s="195" customFormat="1" ht="82.8" x14ac:dyDescent="0.3">
      <c r="A104" s="193"/>
      <c r="B104" s="219" t="s">
        <v>641</v>
      </c>
      <c r="C104" s="220" t="s">
        <v>642</v>
      </c>
      <c r="D104" s="220" t="s">
        <v>643</v>
      </c>
      <c r="E104" s="244" t="s">
        <v>533</v>
      </c>
      <c r="F104" s="214">
        <v>3</v>
      </c>
      <c r="G104" s="215"/>
      <c r="H104" s="216">
        <f t="shared" si="4"/>
        <v>0</v>
      </c>
    </row>
    <row r="105" spans="1:8" s="195" customFormat="1" ht="69" x14ac:dyDescent="0.3">
      <c r="A105" s="193"/>
      <c r="B105" s="219" t="s">
        <v>644</v>
      </c>
      <c r="C105" s="220" t="s">
        <v>645</v>
      </c>
      <c r="D105" s="220" t="s">
        <v>646</v>
      </c>
      <c r="E105" s="244" t="s">
        <v>2</v>
      </c>
      <c r="F105" s="214">
        <v>16</v>
      </c>
      <c r="G105" s="215"/>
      <c r="H105" s="216">
        <f t="shared" si="4"/>
        <v>0</v>
      </c>
    </row>
    <row r="106" spans="1:8" s="195" customFormat="1" ht="82.8" x14ac:dyDescent="0.3">
      <c r="A106" s="193"/>
      <c r="B106" s="219" t="s">
        <v>647</v>
      </c>
      <c r="C106" s="220" t="s">
        <v>648</v>
      </c>
      <c r="D106" s="220" t="s">
        <v>649</v>
      </c>
      <c r="E106" s="244" t="s">
        <v>533</v>
      </c>
      <c r="F106" s="214">
        <v>10</v>
      </c>
      <c r="G106" s="215"/>
      <c r="H106" s="216">
        <f t="shared" si="4"/>
        <v>0</v>
      </c>
    </row>
    <row r="107" spans="1:8" s="195" customFormat="1" ht="82.8" x14ac:dyDescent="0.3">
      <c r="A107" s="193"/>
      <c r="B107" s="219" t="s">
        <v>650</v>
      </c>
      <c r="C107" s="220" t="s">
        <v>651</v>
      </c>
      <c r="D107" s="220" t="s">
        <v>652</v>
      </c>
      <c r="E107" s="244" t="s">
        <v>533</v>
      </c>
      <c r="F107" s="214">
        <v>8</v>
      </c>
      <c r="G107" s="215"/>
      <c r="H107" s="216">
        <f t="shared" si="4"/>
        <v>0</v>
      </c>
    </row>
    <row r="108" spans="1:8" s="195" customFormat="1" ht="82.8" x14ac:dyDescent="0.3">
      <c r="A108" s="193"/>
      <c r="B108" s="219" t="s">
        <v>653</v>
      </c>
      <c r="C108" s="220" t="s">
        <v>654</v>
      </c>
      <c r="D108" s="220" t="s">
        <v>655</v>
      </c>
      <c r="E108" s="244" t="s">
        <v>533</v>
      </c>
      <c r="F108" s="214">
        <v>1</v>
      </c>
      <c r="G108" s="215"/>
      <c r="H108" s="216">
        <f t="shared" si="4"/>
        <v>0</v>
      </c>
    </row>
    <row r="109" spans="1:8" s="195" customFormat="1" ht="82.8" x14ac:dyDescent="0.3">
      <c r="A109" s="193"/>
      <c r="B109" s="219" t="s">
        <v>656</v>
      </c>
      <c r="C109" s="272" t="s">
        <v>657</v>
      </c>
      <c r="D109" s="273" t="s">
        <v>658</v>
      </c>
      <c r="E109" s="244" t="s">
        <v>533</v>
      </c>
      <c r="F109" s="214">
        <v>1</v>
      </c>
      <c r="G109" s="215"/>
      <c r="H109" s="216">
        <f t="shared" si="4"/>
        <v>0</v>
      </c>
    </row>
    <row r="110" spans="1:8" s="195" customFormat="1" ht="82.8" x14ac:dyDescent="0.3">
      <c r="A110" s="193"/>
      <c r="B110" s="219" t="s">
        <v>659</v>
      </c>
      <c r="C110" s="220" t="s">
        <v>660</v>
      </c>
      <c r="D110" s="220" t="s">
        <v>661</v>
      </c>
      <c r="E110" s="244" t="s">
        <v>533</v>
      </c>
      <c r="F110" s="214">
        <v>1</v>
      </c>
      <c r="G110" s="215"/>
      <c r="H110" s="216">
        <f t="shared" si="4"/>
        <v>0</v>
      </c>
    </row>
    <row r="111" spans="1:8" s="195" customFormat="1" ht="69" x14ac:dyDescent="0.3">
      <c r="A111" s="193"/>
      <c r="B111" s="219" t="s">
        <v>662</v>
      </c>
      <c r="C111" s="220" t="s">
        <v>663</v>
      </c>
      <c r="D111" s="220" t="s">
        <v>664</v>
      </c>
      <c r="E111" s="244" t="s">
        <v>2</v>
      </c>
      <c r="F111" s="214">
        <v>17</v>
      </c>
      <c r="G111" s="215"/>
      <c r="H111" s="216">
        <f t="shared" si="4"/>
        <v>0</v>
      </c>
    </row>
    <row r="112" spans="1:8" s="195" customFormat="1" ht="82.8" x14ac:dyDescent="0.3">
      <c r="A112" s="193"/>
      <c r="B112" s="219" t="s">
        <v>665</v>
      </c>
      <c r="C112" s="220" t="s">
        <v>666</v>
      </c>
      <c r="D112" s="220" t="s">
        <v>667</v>
      </c>
      <c r="E112" s="220" t="s">
        <v>2</v>
      </c>
      <c r="F112" s="214">
        <v>1</v>
      </c>
      <c r="G112" s="215"/>
      <c r="H112" s="216">
        <f t="shared" si="4"/>
        <v>0</v>
      </c>
    </row>
    <row r="113" spans="1:8" s="195" customFormat="1" ht="82.8" x14ac:dyDescent="0.3">
      <c r="A113" s="193"/>
      <c r="B113" s="219" t="s">
        <v>668</v>
      </c>
      <c r="C113" s="220" t="s">
        <v>669</v>
      </c>
      <c r="D113" s="220" t="s">
        <v>670</v>
      </c>
      <c r="E113" s="220" t="s">
        <v>533</v>
      </c>
      <c r="F113" s="214">
        <v>1</v>
      </c>
      <c r="G113" s="215"/>
      <c r="H113" s="216">
        <f t="shared" si="4"/>
        <v>0</v>
      </c>
    </row>
    <row r="114" spans="1:8" s="195" customFormat="1" ht="96.6" x14ac:dyDescent="0.3">
      <c r="A114" s="193"/>
      <c r="B114" s="219" t="s">
        <v>671</v>
      </c>
      <c r="C114" s="220" t="s">
        <v>672</v>
      </c>
      <c r="D114" s="220" t="s">
        <v>673</v>
      </c>
      <c r="E114" s="220" t="s">
        <v>2</v>
      </c>
      <c r="F114" s="214">
        <v>1</v>
      </c>
      <c r="G114" s="215"/>
      <c r="H114" s="216">
        <f t="shared" si="4"/>
        <v>0</v>
      </c>
    </row>
    <row r="115" spans="1:8" s="195" customFormat="1" ht="110.4" x14ac:dyDescent="0.3">
      <c r="A115" s="193"/>
      <c r="B115" s="222" t="s">
        <v>674</v>
      </c>
      <c r="C115" s="223" t="s">
        <v>675</v>
      </c>
      <c r="D115" s="256"/>
      <c r="E115" s="245" t="s">
        <v>2</v>
      </c>
      <c r="F115" s="246">
        <v>1</v>
      </c>
      <c r="G115" s="228"/>
      <c r="H115" s="227">
        <f>(F115*G115)</f>
        <v>0</v>
      </c>
    </row>
    <row r="116" spans="1:8" s="195" customFormat="1" x14ac:dyDescent="0.3">
      <c r="A116" s="193"/>
      <c r="B116" s="229"/>
      <c r="C116" s="274"/>
      <c r="D116" s="274"/>
      <c r="E116" s="229"/>
      <c r="F116" s="229"/>
      <c r="G116" s="232"/>
      <c r="H116" s="232"/>
    </row>
    <row r="117" spans="1:8" s="195" customFormat="1" x14ac:dyDescent="0.3">
      <c r="A117" s="193"/>
      <c r="B117" s="196"/>
      <c r="C117" s="193"/>
      <c r="D117" s="193"/>
      <c r="E117" s="196"/>
      <c r="F117" s="233"/>
      <c r="G117" s="234" t="s">
        <v>23</v>
      </c>
      <c r="H117" s="235">
        <f>SUM(H80:H115)</f>
        <v>0</v>
      </c>
    </row>
    <row r="118" spans="1:8" s="195" customFormat="1" x14ac:dyDescent="0.3">
      <c r="A118" s="193"/>
      <c r="B118" s="196"/>
      <c r="C118" s="193"/>
      <c r="D118" s="193"/>
      <c r="E118" s="196"/>
      <c r="F118" s="196"/>
      <c r="G118" s="232"/>
      <c r="H118" s="247"/>
    </row>
    <row r="119" spans="1:8" s="195" customFormat="1" x14ac:dyDescent="0.3">
      <c r="A119" s="193"/>
      <c r="B119" s="196"/>
      <c r="C119" s="193"/>
      <c r="D119" s="193"/>
      <c r="E119" s="196"/>
      <c r="F119" s="196"/>
      <c r="G119" s="232"/>
      <c r="H119" s="247"/>
    </row>
    <row r="120" spans="1:8" s="195" customFormat="1" ht="15.6" x14ac:dyDescent="0.3">
      <c r="A120" s="190"/>
      <c r="B120" s="309" t="s">
        <v>676</v>
      </c>
      <c r="C120" s="309"/>
      <c r="D120" s="309"/>
      <c r="E120" s="309"/>
      <c r="F120" s="309"/>
      <c r="G120" s="237"/>
      <c r="H120" s="237"/>
    </row>
    <row r="121" spans="1:8" s="195" customFormat="1" ht="114" customHeight="1" x14ac:dyDescent="0.3">
      <c r="A121" s="193"/>
      <c r="B121" s="310" t="s">
        <v>677</v>
      </c>
      <c r="C121" s="310"/>
      <c r="D121" s="310"/>
      <c r="E121" s="310"/>
      <c r="F121" s="310"/>
      <c r="G121" s="232"/>
      <c r="H121" s="232"/>
    </row>
    <row r="122" spans="1:8" s="195" customFormat="1" x14ac:dyDescent="0.3">
      <c r="A122" s="193"/>
      <c r="B122" s="196"/>
      <c r="C122" s="193"/>
      <c r="D122" s="193"/>
      <c r="E122" s="196"/>
      <c r="F122" s="319"/>
      <c r="G122" s="319"/>
      <c r="H122" s="319"/>
    </row>
    <row r="123" spans="1:8" s="195" customFormat="1" x14ac:dyDescent="0.3">
      <c r="A123" s="193"/>
      <c r="B123" s="197" t="s">
        <v>434</v>
      </c>
      <c r="C123" s="198" t="s">
        <v>435</v>
      </c>
      <c r="D123" s="199" t="s">
        <v>678</v>
      </c>
      <c r="E123" s="248" t="s">
        <v>437</v>
      </c>
      <c r="F123" s="201" t="s">
        <v>438</v>
      </c>
      <c r="G123" s="202" t="s">
        <v>439</v>
      </c>
      <c r="H123" s="203" t="s">
        <v>440</v>
      </c>
    </row>
    <row r="124" spans="1:8" s="195" customFormat="1" ht="41.4" x14ac:dyDescent="0.3">
      <c r="A124" s="193"/>
      <c r="B124" s="204" t="s">
        <v>679</v>
      </c>
      <c r="C124" s="205" t="s">
        <v>680</v>
      </c>
      <c r="D124" s="275"/>
      <c r="E124" s="276" t="s">
        <v>681</v>
      </c>
      <c r="F124" s="207">
        <v>20</v>
      </c>
      <c r="G124" s="215"/>
      <c r="H124" s="216">
        <f>(F124*G124)</f>
        <v>0</v>
      </c>
    </row>
    <row r="125" spans="1:8" s="195" customFormat="1" ht="55.2" x14ac:dyDescent="0.3">
      <c r="A125" s="193"/>
      <c r="B125" s="219" t="s">
        <v>682</v>
      </c>
      <c r="C125" s="220" t="s">
        <v>683</v>
      </c>
      <c r="D125" s="253" t="s">
        <v>684</v>
      </c>
      <c r="E125" s="244" t="s">
        <v>145</v>
      </c>
      <c r="F125" s="214">
        <v>200</v>
      </c>
      <c r="G125" s="215"/>
      <c r="H125" s="216">
        <f t="shared" ref="H125:H126" si="5">(F125*G125)</f>
        <v>0</v>
      </c>
    </row>
    <row r="126" spans="1:8" s="195" customFormat="1" ht="96.6" x14ac:dyDescent="0.3">
      <c r="A126" s="193"/>
      <c r="B126" s="219" t="s">
        <v>685</v>
      </c>
      <c r="C126" s="220" t="s">
        <v>686</v>
      </c>
      <c r="D126" s="253"/>
      <c r="E126" s="244" t="s">
        <v>2</v>
      </c>
      <c r="F126" s="214">
        <v>1</v>
      </c>
      <c r="G126" s="215"/>
      <c r="H126" s="216">
        <f t="shared" si="5"/>
        <v>0</v>
      </c>
    </row>
    <row r="127" spans="1:8" s="195" customFormat="1" ht="55.2" x14ac:dyDescent="0.3">
      <c r="A127" s="193"/>
      <c r="B127" s="219" t="s">
        <v>687</v>
      </c>
      <c r="C127" s="220" t="s">
        <v>688</v>
      </c>
      <c r="D127" s="253"/>
      <c r="E127" s="244" t="s">
        <v>2</v>
      </c>
      <c r="F127" s="214">
        <v>1</v>
      </c>
      <c r="G127" s="215"/>
      <c r="H127" s="216">
        <f>(F127*G127)</f>
        <v>0</v>
      </c>
    </row>
    <row r="128" spans="1:8" s="195" customFormat="1" ht="69" x14ac:dyDescent="0.3">
      <c r="A128" s="193"/>
      <c r="B128" s="222" t="s">
        <v>689</v>
      </c>
      <c r="C128" s="223" t="s">
        <v>690</v>
      </c>
      <c r="D128" s="256"/>
      <c r="E128" s="245" t="s">
        <v>2</v>
      </c>
      <c r="F128" s="246">
        <v>1</v>
      </c>
      <c r="G128" s="226"/>
      <c r="H128" s="227">
        <f>(F128*G128)</f>
        <v>0</v>
      </c>
    </row>
    <row r="129" spans="1:8" s="195" customFormat="1" x14ac:dyDescent="0.3">
      <c r="A129" s="193"/>
      <c r="B129" s="277"/>
      <c r="C129" s="230"/>
      <c r="D129" s="231"/>
      <c r="E129" s="229"/>
      <c r="F129" s="229"/>
      <c r="G129" s="232"/>
      <c r="H129" s="232"/>
    </row>
    <row r="130" spans="1:8" s="195" customFormat="1" x14ac:dyDescent="0.3">
      <c r="A130" s="193"/>
      <c r="B130" s="229"/>
      <c r="C130" s="278"/>
      <c r="D130" s="231"/>
      <c r="E130" s="229"/>
      <c r="F130" s="233"/>
      <c r="G130" s="234" t="s">
        <v>23</v>
      </c>
      <c r="H130" s="235">
        <f>SUM(H124:H128)</f>
        <v>0</v>
      </c>
    </row>
    <row r="131" spans="1:8" s="195" customFormat="1" x14ac:dyDescent="0.3">
      <c r="A131" s="193"/>
      <c r="B131" s="196"/>
      <c r="C131" s="193"/>
      <c r="D131" s="193"/>
      <c r="E131" s="196"/>
      <c r="F131" s="196"/>
      <c r="G131" s="232"/>
      <c r="H131" s="247"/>
    </row>
    <row r="132" spans="1:8" s="195" customFormat="1" ht="19.5" customHeight="1" x14ac:dyDescent="0.3">
      <c r="A132" s="193"/>
      <c r="B132" s="196"/>
      <c r="C132" s="193"/>
      <c r="D132" s="193"/>
      <c r="E132" s="196"/>
      <c r="F132" s="196"/>
      <c r="G132" s="232"/>
      <c r="H132" s="247"/>
    </row>
    <row r="133" spans="1:8" s="195" customFormat="1" ht="19.5" customHeight="1" x14ac:dyDescent="0.3">
      <c r="A133" s="190"/>
      <c r="B133" s="309" t="s">
        <v>691</v>
      </c>
      <c r="C133" s="309"/>
      <c r="D133" s="309"/>
      <c r="E133" s="309"/>
      <c r="F133" s="309"/>
      <c r="G133" s="237"/>
      <c r="H133" s="237"/>
    </row>
    <row r="134" spans="1:8" s="195" customFormat="1" ht="108" customHeight="1" x14ac:dyDescent="0.3">
      <c r="A134" s="193"/>
      <c r="B134" s="310" t="s">
        <v>692</v>
      </c>
      <c r="C134" s="310"/>
      <c r="D134" s="310"/>
      <c r="E134" s="310"/>
      <c r="F134" s="310"/>
      <c r="G134" s="232"/>
      <c r="H134" s="232"/>
    </row>
    <row r="135" spans="1:8" s="195" customFormat="1" x14ac:dyDescent="0.3">
      <c r="A135" s="193"/>
      <c r="B135" s="196"/>
      <c r="C135" s="193"/>
      <c r="D135" s="193"/>
      <c r="E135" s="196"/>
      <c r="F135" s="319"/>
      <c r="G135" s="319"/>
      <c r="H135" s="319"/>
    </row>
    <row r="136" spans="1:8" s="195" customFormat="1" x14ac:dyDescent="0.3">
      <c r="A136" s="193"/>
      <c r="B136" s="197" t="s">
        <v>434</v>
      </c>
      <c r="C136" s="198" t="s">
        <v>435</v>
      </c>
      <c r="D136" s="199" t="s">
        <v>678</v>
      </c>
      <c r="E136" s="248" t="s">
        <v>437</v>
      </c>
      <c r="F136" s="201" t="s">
        <v>438</v>
      </c>
      <c r="G136" s="202" t="s">
        <v>439</v>
      </c>
      <c r="H136" s="203" t="s">
        <v>440</v>
      </c>
    </row>
    <row r="137" spans="1:8" s="195" customFormat="1" ht="110.4" x14ac:dyDescent="0.3">
      <c r="A137" s="193"/>
      <c r="B137" s="219" t="s">
        <v>693</v>
      </c>
      <c r="C137" s="220" t="s">
        <v>694</v>
      </c>
      <c r="D137" s="253" t="s">
        <v>695</v>
      </c>
      <c r="E137" s="221" t="s">
        <v>2</v>
      </c>
      <c r="F137" s="214">
        <v>1</v>
      </c>
      <c r="G137" s="279"/>
      <c r="H137" s="216">
        <f t="shared" ref="H137:H149" si="6">(F137*G137)</f>
        <v>0</v>
      </c>
    </row>
    <row r="138" spans="1:8" s="195" customFormat="1" ht="69" x14ac:dyDescent="0.3">
      <c r="A138" s="193"/>
      <c r="B138" s="219" t="s">
        <v>696</v>
      </c>
      <c r="C138" s="220" t="s">
        <v>697</v>
      </c>
      <c r="D138" s="253" t="s">
        <v>698</v>
      </c>
      <c r="E138" s="221" t="s">
        <v>533</v>
      </c>
      <c r="F138" s="214">
        <v>1</v>
      </c>
      <c r="G138" s="279"/>
      <c r="H138" s="216">
        <f t="shared" si="6"/>
        <v>0</v>
      </c>
    </row>
    <row r="139" spans="1:8" s="195" customFormat="1" ht="27.6" x14ac:dyDescent="0.3">
      <c r="A139" s="193"/>
      <c r="B139" s="219" t="s">
        <v>699</v>
      </c>
      <c r="C139" s="220" t="s">
        <v>700</v>
      </c>
      <c r="D139" s="253"/>
      <c r="E139" s="221" t="s">
        <v>533</v>
      </c>
      <c r="F139" s="214">
        <v>3</v>
      </c>
      <c r="G139" s="279"/>
      <c r="H139" s="216">
        <f t="shared" si="6"/>
        <v>0</v>
      </c>
    </row>
    <row r="140" spans="1:8" s="195" customFormat="1" ht="110.4" x14ac:dyDescent="0.3">
      <c r="A140" s="193"/>
      <c r="B140" s="219" t="s">
        <v>701</v>
      </c>
      <c r="C140" s="220" t="s">
        <v>702</v>
      </c>
      <c r="D140" s="253"/>
      <c r="E140" s="221" t="s">
        <v>2</v>
      </c>
      <c r="F140" s="214">
        <v>1</v>
      </c>
      <c r="G140" s="279"/>
      <c r="H140" s="216">
        <f t="shared" si="6"/>
        <v>0</v>
      </c>
    </row>
    <row r="141" spans="1:8" s="195" customFormat="1" ht="82.8" x14ac:dyDescent="0.3">
      <c r="A141" s="193"/>
      <c r="B141" s="219" t="s">
        <v>703</v>
      </c>
      <c r="C141" s="220" t="s">
        <v>704</v>
      </c>
      <c r="D141" s="253" t="s">
        <v>705</v>
      </c>
      <c r="E141" s="221" t="s">
        <v>2</v>
      </c>
      <c r="F141" s="214">
        <v>1</v>
      </c>
      <c r="G141" s="279"/>
      <c r="H141" s="216">
        <f t="shared" si="6"/>
        <v>0</v>
      </c>
    </row>
    <row r="142" spans="1:8" s="195" customFormat="1" ht="124.2" x14ac:dyDescent="0.3">
      <c r="A142" s="193"/>
      <c r="B142" s="219" t="s">
        <v>706</v>
      </c>
      <c r="C142" s="220" t="s">
        <v>707</v>
      </c>
      <c r="D142" s="253" t="s">
        <v>708</v>
      </c>
      <c r="E142" s="221" t="s">
        <v>2</v>
      </c>
      <c r="F142" s="214">
        <v>2</v>
      </c>
      <c r="G142" s="279"/>
      <c r="H142" s="216">
        <f t="shared" si="6"/>
        <v>0</v>
      </c>
    </row>
    <row r="143" spans="1:8" s="195" customFormat="1" ht="82.8" x14ac:dyDescent="0.3">
      <c r="A143" s="193"/>
      <c r="B143" s="219" t="s">
        <v>709</v>
      </c>
      <c r="C143" s="220" t="s">
        <v>710</v>
      </c>
      <c r="D143" s="253" t="s">
        <v>711</v>
      </c>
      <c r="E143" s="221" t="s">
        <v>533</v>
      </c>
      <c r="F143" s="214">
        <v>2</v>
      </c>
      <c r="G143" s="279"/>
      <c r="H143" s="216">
        <f t="shared" si="6"/>
        <v>0</v>
      </c>
    </row>
    <row r="144" spans="1:8" s="195" customFormat="1" ht="41.4" x14ac:dyDescent="0.3">
      <c r="A144" s="193"/>
      <c r="B144" s="219" t="s">
        <v>712</v>
      </c>
      <c r="C144" s="220" t="s">
        <v>713</v>
      </c>
      <c r="D144" s="253"/>
      <c r="E144" s="221" t="s">
        <v>533</v>
      </c>
      <c r="F144" s="214">
        <v>2</v>
      </c>
      <c r="G144" s="279"/>
      <c r="H144" s="216">
        <f t="shared" si="6"/>
        <v>0</v>
      </c>
    </row>
    <row r="145" spans="1:8" s="195" customFormat="1" ht="138" x14ac:dyDescent="0.3">
      <c r="A145" s="193"/>
      <c r="B145" s="219" t="s">
        <v>714</v>
      </c>
      <c r="C145" s="220" t="s">
        <v>715</v>
      </c>
      <c r="D145" s="253" t="s">
        <v>716</v>
      </c>
      <c r="E145" s="221" t="s">
        <v>145</v>
      </c>
      <c r="F145" s="214">
        <v>100</v>
      </c>
      <c r="G145" s="279"/>
      <c r="H145" s="216">
        <f t="shared" si="6"/>
        <v>0</v>
      </c>
    </row>
    <row r="146" spans="1:8" s="195" customFormat="1" ht="138" x14ac:dyDescent="0.3">
      <c r="A146" s="193"/>
      <c r="B146" s="219" t="s">
        <v>717</v>
      </c>
      <c r="C146" s="220" t="s">
        <v>718</v>
      </c>
      <c r="D146" s="253" t="s">
        <v>719</v>
      </c>
      <c r="E146" s="221" t="s">
        <v>145</v>
      </c>
      <c r="F146" s="214">
        <v>100</v>
      </c>
      <c r="G146" s="279"/>
      <c r="H146" s="216">
        <f t="shared" si="6"/>
        <v>0</v>
      </c>
    </row>
    <row r="147" spans="1:8" s="195" customFormat="1" ht="69" x14ac:dyDescent="0.3">
      <c r="A147" s="193"/>
      <c r="B147" s="219" t="s">
        <v>720</v>
      </c>
      <c r="C147" s="220" t="s">
        <v>721</v>
      </c>
      <c r="D147" s="220"/>
      <c r="E147" s="244"/>
      <c r="F147" s="281">
        <v>0.05</v>
      </c>
      <c r="G147" s="215"/>
      <c r="H147" s="216">
        <f t="shared" si="6"/>
        <v>0</v>
      </c>
    </row>
    <row r="148" spans="1:8" s="195" customFormat="1" ht="96.6" x14ac:dyDescent="0.3">
      <c r="A148" s="193"/>
      <c r="B148" s="219" t="s">
        <v>722</v>
      </c>
      <c r="C148" s="220" t="s">
        <v>723</v>
      </c>
      <c r="D148" s="253"/>
      <c r="E148" s="244" t="s">
        <v>2</v>
      </c>
      <c r="F148" s="214">
        <v>1</v>
      </c>
      <c r="G148" s="279"/>
      <c r="H148" s="216">
        <f t="shared" si="6"/>
        <v>0</v>
      </c>
    </row>
    <row r="149" spans="1:8" s="195" customFormat="1" ht="82.8" x14ac:dyDescent="0.3">
      <c r="A149" s="193"/>
      <c r="B149" s="222" t="s">
        <v>724</v>
      </c>
      <c r="C149" s="223" t="s">
        <v>725</v>
      </c>
      <c r="D149" s="256"/>
      <c r="E149" s="224" t="s">
        <v>2</v>
      </c>
      <c r="F149" s="246">
        <v>1</v>
      </c>
      <c r="G149" s="282"/>
      <c r="H149" s="227">
        <f t="shared" si="6"/>
        <v>0</v>
      </c>
    </row>
    <row r="150" spans="1:8" s="195" customFormat="1" x14ac:dyDescent="0.3">
      <c r="A150" s="193"/>
      <c r="B150" s="229"/>
      <c r="C150" s="230"/>
      <c r="D150" s="231"/>
      <c r="E150" s="229"/>
      <c r="F150" s="229"/>
      <c r="G150" s="232"/>
      <c r="H150" s="232"/>
    </row>
    <row r="151" spans="1:8" s="195" customFormat="1" x14ac:dyDescent="0.3">
      <c r="A151" s="193"/>
      <c r="B151" s="229"/>
      <c r="C151" s="230"/>
      <c r="D151" s="231"/>
      <c r="E151" s="229"/>
      <c r="F151" s="233"/>
      <c r="G151" s="234" t="s">
        <v>23</v>
      </c>
      <c r="H151" s="235">
        <f>SUM(H137:H149)</f>
        <v>0</v>
      </c>
    </row>
    <row r="152" spans="1:8" s="195" customFormat="1" x14ac:dyDescent="0.3">
      <c r="A152" s="193"/>
      <c r="B152" s="196"/>
      <c r="C152" s="193"/>
      <c r="D152" s="193"/>
      <c r="E152" s="196"/>
      <c r="F152" s="196"/>
      <c r="G152" s="232"/>
      <c r="H152" s="247"/>
    </row>
    <row r="153" spans="1:8" s="195" customFormat="1" ht="15.6" x14ac:dyDescent="0.3">
      <c r="A153" s="190"/>
      <c r="B153" s="309" t="s">
        <v>726</v>
      </c>
      <c r="C153" s="309"/>
      <c r="D153" s="309"/>
      <c r="E153" s="309"/>
      <c r="F153" s="309"/>
      <c r="G153" s="237"/>
      <c r="H153" s="237"/>
    </row>
    <row r="154" spans="1:8" s="195" customFormat="1" ht="145.5" customHeight="1" x14ac:dyDescent="0.3">
      <c r="A154" s="193"/>
      <c r="B154" s="310" t="s">
        <v>727</v>
      </c>
      <c r="C154" s="310"/>
      <c r="D154" s="310"/>
      <c r="E154" s="310"/>
      <c r="F154" s="310"/>
      <c r="G154" s="232"/>
      <c r="H154" s="232"/>
    </row>
    <row r="155" spans="1:8" s="195" customFormat="1" x14ac:dyDescent="0.3">
      <c r="A155" s="193"/>
      <c r="B155" s="196"/>
      <c r="C155" s="193"/>
      <c r="D155" s="193"/>
      <c r="E155" s="196"/>
      <c r="F155" s="319"/>
      <c r="G155" s="319"/>
      <c r="H155" s="319"/>
    </row>
    <row r="156" spans="1:8" s="195" customFormat="1" x14ac:dyDescent="0.3">
      <c r="A156" s="193"/>
      <c r="B156" s="197" t="s">
        <v>434</v>
      </c>
      <c r="C156" s="198" t="s">
        <v>435</v>
      </c>
      <c r="D156" s="199" t="s">
        <v>678</v>
      </c>
      <c r="E156" s="248" t="s">
        <v>437</v>
      </c>
      <c r="F156" s="201" t="s">
        <v>438</v>
      </c>
      <c r="G156" s="202" t="s">
        <v>439</v>
      </c>
      <c r="H156" s="203" t="s">
        <v>440</v>
      </c>
    </row>
    <row r="157" spans="1:8" s="195" customFormat="1" ht="110.4" x14ac:dyDescent="0.3">
      <c r="A157" s="193"/>
      <c r="B157" s="204" t="s">
        <v>728</v>
      </c>
      <c r="C157" s="205" t="s">
        <v>729</v>
      </c>
      <c r="D157" s="205" t="s">
        <v>730</v>
      </c>
      <c r="E157" s="276" t="s">
        <v>2</v>
      </c>
      <c r="F157" s="283">
        <v>1</v>
      </c>
      <c r="G157" s="279"/>
      <c r="H157" s="216">
        <f>(F157*G157)</f>
        <v>0</v>
      </c>
    </row>
    <row r="158" spans="1:8" s="195" customFormat="1" ht="82.8" x14ac:dyDescent="0.3">
      <c r="A158" s="193"/>
      <c r="B158" s="219" t="s">
        <v>731</v>
      </c>
      <c r="C158" s="220" t="s">
        <v>732</v>
      </c>
      <c r="D158" s="220" t="s">
        <v>733</v>
      </c>
      <c r="E158" s="244" t="s">
        <v>533</v>
      </c>
      <c r="F158" s="214">
        <v>1</v>
      </c>
      <c r="G158" s="279"/>
      <c r="H158" s="216">
        <f>(F158*G158)</f>
        <v>0</v>
      </c>
    </row>
    <row r="159" spans="1:8" s="195" customFormat="1" ht="82.8" x14ac:dyDescent="0.3">
      <c r="A159" s="193"/>
      <c r="B159" s="219" t="s">
        <v>734</v>
      </c>
      <c r="C159" s="220" t="s">
        <v>735</v>
      </c>
      <c r="D159" s="220" t="s">
        <v>736</v>
      </c>
      <c r="E159" s="244" t="s">
        <v>533</v>
      </c>
      <c r="F159" s="214">
        <v>1</v>
      </c>
      <c r="G159" s="279"/>
      <c r="H159" s="216">
        <f>(F159*G159)</f>
        <v>0</v>
      </c>
    </row>
    <row r="160" spans="1:8" s="195" customFormat="1" ht="138" x14ac:dyDescent="0.3">
      <c r="A160" s="193"/>
      <c r="B160" s="219" t="s">
        <v>737</v>
      </c>
      <c r="C160" s="220" t="s">
        <v>738</v>
      </c>
      <c r="D160" s="220" t="s">
        <v>739</v>
      </c>
      <c r="E160" s="244" t="s">
        <v>533</v>
      </c>
      <c r="F160" s="214">
        <v>1</v>
      </c>
      <c r="G160" s="279"/>
      <c r="H160" s="216">
        <f>(F160*G160)</f>
        <v>0</v>
      </c>
    </row>
    <row r="161" spans="1:8" s="195" customFormat="1" ht="96.6" x14ac:dyDescent="0.3">
      <c r="A161" s="193"/>
      <c r="B161" s="219" t="s">
        <v>740</v>
      </c>
      <c r="C161" s="220" t="s">
        <v>741</v>
      </c>
      <c r="D161" s="220"/>
      <c r="E161" s="244" t="s">
        <v>2</v>
      </c>
      <c r="F161" s="214">
        <v>1</v>
      </c>
      <c r="G161" s="279"/>
      <c r="H161" s="216">
        <f>(F161*G161)</f>
        <v>0</v>
      </c>
    </row>
    <row r="162" spans="1:8" s="195" customFormat="1" ht="55.2" x14ac:dyDescent="0.3">
      <c r="A162" s="193"/>
      <c r="B162" s="219" t="s">
        <v>742</v>
      </c>
      <c r="C162" s="220" t="s">
        <v>743</v>
      </c>
      <c r="D162" s="220" t="s">
        <v>485</v>
      </c>
      <c r="E162" s="244" t="s">
        <v>145</v>
      </c>
      <c r="F162" s="214">
        <v>200</v>
      </c>
      <c r="G162" s="279"/>
      <c r="H162" s="216">
        <v>0</v>
      </c>
    </row>
    <row r="163" spans="1:8" s="195" customFormat="1" ht="96.6" x14ac:dyDescent="0.3">
      <c r="A163" s="193"/>
      <c r="B163" s="219" t="s">
        <v>744</v>
      </c>
      <c r="C163" s="220" t="s">
        <v>745</v>
      </c>
      <c r="D163" s="220" t="s">
        <v>746</v>
      </c>
      <c r="E163" s="244" t="s">
        <v>2</v>
      </c>
      <c r="F163" s="214">
        <v>1</v>
      </c>
      <c r="G163" s="279"/>
      <c r="H163" s="216">
        <f>(F163*G163)</f>
        <v>0</v>
      </c>
    </row>
    <row r="164" spans="1:8" s="195" customFormat="1" ht="317.39999999999998" x14ac:dyDescent="0.3">
      <c r="A164" s="193"/>
      <c r="B164" s="219" t="s">
        <v>747</v>
      </c>
      <c r="C164" s="220" t="s">
        <v>748</v>
      </c>
      <c r="D164" s="220" t="s">
        <v>749</v>
      </c>
      <c r="E164" s="244" t="s">
        <v>2</v>
      </c>
      <c r="F164" s="214">
        <v>1</v>
      </c>
      <c r="G164" s="279"/>
      <c r="H164" s="216">
        <f>(F164*G164)</f>
        <v>0</v>
      </c>
    </row>
    <row r="165" spans="1:8" s="195" customFormat="1" ht="69" x14ac:dyDescent="0.3">
      <c r="A165" s="193"/>
      <c r="B165" s="219" t="s">
        <v>750</v>
      </c>
      <c r="C165" s="220" t="s">
        <v>751</v>
      </c>
      <c r="D165" s="220"/>
      <c r="E165" s="244"/>
      <c r="F165" s="281">
        <v>0.05</v>
      </c>
      <c r="G165" s="279"/>
      <c r="H165" s="216">
        <f>(F165*G165)</f>
        <v>0</v>
      </c>
    </row>
    <row r="166" spans="1:8" s="195" customFormat="1" ht="82.8" x14ac:dyDescent="0.3">
      <c r="A166" s="193"/>
      <c r="B166" s="222" t="s">
        <v>752</v>
      </c>
      <c r="C166" s="223" t="s">
        <v>753</v>
      </c>
      <c r="D166" s="223"/>
      <c r="E166" s="245" t="s">
        <v>2</v>
      </c>
      <c r="F166" s="246">
        <v>1</v>
      </c>
      <c r="G166" s="226"/>
      <c r="H166" s="227">
        <f>(F166*G166)</f>
        <v>0</v>
      </c>
    </row>
    <row r="167" spans="1:8" s="195" customFormat="1" x14ac:dyDescent="0.3">
      <c r="A167" s="193"/>
      <c r="B167" s="229"/>
      <c r="C167" s="230"/>
      <c r="D167" s="231"/>
      <c r="E167" s="229"/>
      <c r="F167" s="229"/>
      <c r="G167" s="232"/>
      <c r="H167" s="232"/>
    </row>
    <row r="168" spans="1:8" s="195" customFormat="1" x14ac:dyDescent="0.3">
      <c r="A168" s="193"/>
      <c r="B168" s="229"/>
      <c r="C168" s="230"/>
      <c r="D168" s="231"/>
      <c r="E168" s="229"/>
      <c r="F168" s="233"/>
      <c r="G168" s="234" t="s">
        <v>23</v>
      </c>
      <c r="H168" s="235">
        <f>SUM(H157:H166)</f>
        <v>0</v>
      </c>
    </row>
    <row r="169" spans="1:8" s="195" customFormat="1" x14ac:dyDescent="0.3">
      <c r="A169" s="193"/>
      <c r="B169" s="196"/>
      <c r="C169" s="193"/>
      <c r="D169" s="193"/>
      <c r="E169" s="196"/>
      <c r="F169" s="196"/>
      <c r="G169" s="232"/>
      <c r="H169" s="247"/>
    </row>
    <row r="170" spans="1:8" s="195" customFormat="1" x14ac:dyDescent="0.3">
      <c r="A170" s="193"/>
      <c r="B170" s="196"/>
      <c r="C170" s="193"/>
      <c r="D170" s="193"/>
      <c r="E170" s="196"/>
      <c r="F170" s="196"/>
      <c r="G170" s="232"/>
      <c r="H170" s="247"/>
    </row>
    <row r="171" spans="1:8" s="192" customFormat="1" ht="15.75" customHeight="1" x14ac:dyDescent="0.3">
      <c r="A171" s="190"/>
      <c r="B171" s="309" t="s">
        <v>754</v>
      </c>
      <c r="C171" s="309"/>
      <c r="D171" s="309"/>
      <c r="E171" s="309"/>
      <c r="F171" s="309"/>
      <c r="G171" s="237"/>
      <c r="H171" s="237"/>
    </row>
    <row r="172" spans="1:8" s="195" customFormat="1" ht="79.5" customHeight="1" x14ac:dyDescent="0.3">
      <c r="A172" s="193"/>
      <c r="B172" s="310" t="s">
        <v>755</v>
      </c>
      <c r="C172" s="310"/>
      <c r="D172" s="310"/>
      <c r="E172" s="310"/>
      <c r="F172" s="310"/>
      <c r="G172" s="232"/>
      <c r="H172" s="232"/>
    </row>
    <row r="173" spans="1:8" s="195" customFormat="1" ht="12.75" customHeight="1" x14ac:dyDescent="0.3">
      <c r="A173" s="193"/>
      <c r="B173" s="196"/>
      <c r="C173" s="193"/>
      <c r="D173" s="193"/>
      <c r="E173" s="196"/>
      <c r="F173" s="319"/>
      <c r="G173" s="319"/>
      <c r="H173" s="319"/>
    </row>
    <row r="174" spans="1:8" s="195" customFormat="1" x14ac:dyDescent="0.3">
      <c r="A174" s="193"/>
      <c r="B174" s="197" t="s">
        <v>434</v>
      </c>
      <c r="C174" s="198" t="s">
        <v>435</v>
      </c>
      <c r="D174" s="199" t="s">
        <v>436</v>
      </c>
      <c r="E174" s="248" t="s">
        <v>437</v>
      </c>
      <c r="F174" s="201" t="s">
        <v>438</v>
      </c>
      <c r="G174" s="202" t="s">
        <v>439</v>
      </c>
      <c r="H174" s="203" t="s">
        <v>440</v>
      </c>
    </row>
    <row r="175" spans="1:8" s="195" customFormat="1" ht="124.2" x14ac:dyDescent="0.3">
      <c r="A175" s="193"/>
      <c r="B175" s="219" t="s">
        <v>756</v>
      </c>
      <c r="C175" s="220" t="s">
        <v>757</v>
      </c>
      <c r="D175" s="284"/>
      <c r="E175" s="244" t="s">
        <v>2</v>
      </c>
      <c r="F175" s="214">
        <v>1</v>
      </c>
      <c r="G175" s="279"/>
      <c r="H175" s="216">
        <f>(F175*G175)</f>
        <v>0</v>
      </c>
    </row>
    <row r="176" spans="1:8" s="195" customFormat="1" ht="124.2" x14ac:dyDescent="0.3">
      <c r="A176" s="193"/>
      <c r="B176" s="219" t="s">
        <v>758</v>
      </c>
      <c r="C176" s="220" t="s">
        <v>759</v>
      </c>
      <c r="D176" s="284"/>
      <c r="E176" s="244" t="s">
        <v>2</v>
      </c>
      <c r="F176" s="214">
        <v>1</v>
      </c>
      <c r="G176" s="279"/>
      <c r="H176" s="216">
        <f>(F176*G176)</f>
        <v>0</v>
      </c>
    </row>
    <row r="177" spans="1:8" s="195" customFormat="1" ht="82.8" x14ac:dyDescent="0.3">
      <c r="A177" s="193"/>
      <c r="B177" s="219" t="s">
        <v>760</v>
      </c>
      <c r="C177" s="220" t="s">
        <v>761</v>
      </c>
      <c r="D177" s="284"/>
      <c r="E177" s="244" t="s">
        <v>2</v>
      </c>
      <c r="F177" s="214">
        <v>1</v>
      </c>
      <c r="G177" s="279"/>
      <c r="H177" s="216">
        <f>(F177*G177)</f>
        <v>0</v>
      </c>
    </row>
    <row r="178" spans="1:8" s="195" customFormat="1" ht="110.4" x14ac:dyDescent="0.3">
      <c r="A178" s="193"/>
      <c r="B178" s="219" t="s">
        <v>762</v>
      </c>
      <c r="C178" s="220" t="s">
        <v>763</v>
      </c>
      <c r="D178" s="284"/>
      <c r="E178" s="244" t="s">
        <v>2</v>
      </c>
      <c r="F178" s="214">
        <v>1</v>
      </c>
      <c r="G178" s="279"/>
      <c r="H178" s="216">
        <f t="shared" ref="H178:H179" si="7">(F178*G178)</f>
        <v>0</v>
      </c>
    </row>
    <row r="179" spans="1:8" s="195" customFormat="1" ht="96.6" x14ac:dyDescent="0.3">
      <c r="A179" s="193"/>
      <c r="B179" s="219" t="s">
        <v>764</v>
      </c>
      <c r="C179" s="220" t="s">
        <v>765</v>
      </c>
      <c r="D179" s="284"/>
      <c r="E179" s="244" t="s">
        <v>2</v>
      </c>
      <c r="F179" s="214">
        <v>1</v>
      </c>
      <c r="G179" s="279"/>
      <c r="H179" s="216">
        <f t="shared" si="7"/>
        <v>0</v>
      </c>
    </row>
    <row r="180" spans="1:8" s="195" customFormat="1" ht="55.2" x14ac:dyDescent="0.3">
      <c r="A180" s="193"/>
      <c r="B180" s="222" t="s">
        <v>766</v>
      </c>
      <c r="C180" s="223" t="s">
        <v>767</v>
      </c>
      <c r="D180" s="285"/>
      <c r="E180" s="245"/>
      <c r="F180" s="225">
        <v>0.05</v>
      </c>
      <c r="G180" s="226"/>
      <c r="H180" s="227">
        <f>(F180*G180)</f>
        <v>0</v>
      </c>
    </row>
    <row r="181" spans="1:8" s="195" customFormat="1" ht="15.75" customHeight="1" x14ac:dyDescent="0.3">
      <c r="A181" s="193"/>
      <c r="B181" s="229"/>
      <c r="C181" s="230"/>
      <c r="D181" s="231"/>
      <c r="E181" s="229"/>
      <c r="F181" s="229"/>
      <c r="G181" s="232"/>
      <c r="H181" s="232"/>
    </row>
    <row r="182" spans="1:8" s="195" customFormat="1" x14ac:dyDescent="0.25">
      <c r="A182" s="230"/>
      <c r="B182" s="230"/>
      <c r="C182" s="230"/>
      <c r="D182" s="230"/>
      <c r="E182" s="230"/>
      <c r="F182" s="286"/>
      <c r="G182" s="234" t="s">
        <v>23</v>
      </c>
      <c r="H182" s="287">
        <f>SUM(H175:H180)</f>
        <v>0</v>
      </c>
    </row>
    <row r="183" spans="1:8" s="195" customFormat="1" ht="12.75" customHeight="1" x14ac:dyDescent="0.3">
      <c r="A183" s="193"/>
      <c r="B183" s="229"/>
      <c r="C183" s="230"/>
      <c r="D183" s="231"/>
      <c r="E183" s="229"/>
      <c r="F183" s="229"/>
      <c r="G183" s="232"/>
      <c r="H183" s="247"/>
    </row>
    <row r="184" spans="1:8" s="195" customFormat="1" ht="15.75" customHeight="1" x14ac:dyDescent="0.3">
      <c r="A184" s="193"/>
      <c r="B184" s="309" t="s">
        <v>768</v>
      </c>
      <c r="C184" s="309"/>
      <c r="D184" s="309"/>
      <c r="E184" s="309"/>
      <c r="F184" s="309"/>
      <c r="G184" s="237"/>
      <c r="H184" s="237"/>
    </row>
    <row r="185" spans="1:8" s="195" customFormat="1" ht="25.5" customHeight="1" x14ac:dyDescent="0.3">
      <c r="A185" s="193"/>
      <c r="B185" s="312" t="s">
        <v>769</v>
      </c>
      <c r="C185" s="312"/>
      <c r="D185" s="312"/>
      <c r="E185" s="312"/>
      <c r="F185" s="312"/>
      <c r="G185" s="232"/>
      <c r="H185" s="232"/>
    </row>
    <row r="186" spans="1:8" s="195" customFormat="1" x14ac:dyDescent="0.3">
      <c r="A186" s="193"/>
      <c r="B186" s="196"/>
      <c r="C186" s="193"/>
      <c r="D186" s="193"/>
      <c r="E186" s="196"/>
      <c r="F186" s="319"/>
      <c r="G186" s="319"/>
      <c r="H186" s="319"/>
    </row>
    <row r="187" spans="1:8" s="195" customFormat="1" x14ac:dyDescent="0.3">
      <c r="A187" s="193"/>
      <c r="B187" s="197" t="s">
        <v>577</v>
      </c>
      <c r="C187" s="198" t="s">
        <v>435</v>
      </c>
      <c r="D187" s="199" t="s">
        <v>770</v>
      </c>
      <c r="E187" s="248" t="s">
        <v>437</v>
      </c>
      <c r="F187" s="201" t="s">
        <v>438</v>
      </c>
      <c r="G187" s="202" t="s">
        <v>439</v>
      </c>
      <c r="H187" s="203" t="s">
        <v>440</v>
      </c>
    </row>
    <row r="188" spans="1:8" s="195" customFormat="1" ht="82.8" x14ac:dyDescent="0.3">
      <c r="A188" s="193"/>
      <c r="B188" s="204" t="s">
        <v>771</v>
      </c>
      <c r="C188" s="205" t="s">
        <v>772</v>
      </c>
      <c r="D188" s="288" t="s">
        <v>773</v>
      </c>
      <c r="E188" s="276" t="s">
        <v>145</v>
      </c>
      <c r="F188" s="283">
        <v>200</v>
      </c>
      <c r="G188" s="279"/>
      <c r="H188" s="216">
        <f t="shared" ref="H188:H192" si="8">(F188*G188)</f>
        <v>0</v>
      </c>
    </row>
    <row r="189" spans="1:8" s="195" customFormat="1" ht="96.6" x14ac:dyDescent="0.3">
      <c r="A189" s="193"/>
      <c r="B189" s="219" t="s">
        <v>774</v>
      </c>
      <c r="C189" s="220" t="s">
        <v>775</v>
      </c>
      <c r="D189" s="284" t="s">
        <v>776</v>
      </c>
      <c r="E189" s="244" t="s">
        <v>533</v>
      </c>
      <c r="F189" s="214">
        <v>1</v>
      </c>
      <c r="G189" s="279"/>
      <c r="H189" s="216">
        <f t="shared" si="8"/>
        <v>0</v>
      </c>
    </row>
    <row r="190" spans="1:8" s="195" customFormat="1" ht="69" x14ac:dyDescent="0.3">
      <c r="A190" s="193"/>
      <c r="B190" s="219" t="s">
        <v>777</v>
      </c>
      <c r="C190" s="220" t="s">
        <v>778</v>
      </c>
      <c r="D190" s="284" t="s">
        <v>779</v>
      </c>
      <c r="E190" s="244" t="s">
        <v>533</v>
      </c>
      <c r="F190" s="214">
        <v>5</v>
      </c>
      <c r="G190" s="279"/>
      <c r="H190" s="216">
        <f t="shared" si="8"/>
        <v>0</v>
      </c>
    </row>
    <row r="191" spans="1:8" s="195" customFormat="1" ht="82.8" x14ac:dyDescent="0.3">
      <c r="A191" s="193"/>
      <c r="B191" s="219" t="s">
        <v>780</v>
      </c>
      <c r="C191" s="220" t="s">
        <v>781</v>
      </c>
      <c r="D191" s="284" t="s">
        <v>782</v>
      </c>
      <c r="E191" s="244" t="s">
        <v>2</v>
      </c>
      <c r="F191" s="214">
        <v>1</v>
      </c>
      <c r="G191" s="279"/>
      <c r="H191" s="216">
        <f t="shared" si="8"/>
        <v>0</v>
      </c>
    </row>
    <row r="192" spans="1:8" s="195" customFormat="1" ht="55.2" x14ac:dyDescent="0.3">
      <c r="A192" s="193"/>
      <c r="B192" s="222" t="s">
        <v>783</v>
      </c>
      <c r="C192" s="223" t="s">
        <v>784</v>
      </c>
      <c r="D192" s="285"/>
      <c r="E192" s="245"/>
      <c r="F192" s="225">
        <v>0.05</v>
      </c>
      <c r="G192" s="282"/>
      <c r="H192" s="227">
        <f t="shared" si="8"/>
        <v>0</v>
      </c>
    </row>
    <row r="193" spans="1:8" s="195" customFormat="1" x14ac:dyDescent="0.3">
      <c r="A193" s="193"/>
      <c r="B193" s="277"/>
      <c r="C193" s="230"/>
      <c r="D193" s="231"/>
      <c r="E193" s="229"/>
      <c r="F193" s="229"/>
      <c r="G193" s="232"/>
      <c r="H193" s="232"/>
    </row>
    <row r="194" spans="1:8" s="195" customFormat="1" x14ac:dyDescent="0.3">
      <c r="A194" s="193"/>
      <c r="B194" s="229"/>
      <c r="C194" s="230"/>
      <c r="D194" s="231"/>
      <c r="E194" s="229"/>
      <c r="F194" s="233"/>
      <c r="G194" s="234" t="s">
        <v>23</v>
      </c>
      <c r="H194" s="235">
        <f>SUM(H188:H192)</f>
        <v>0</v>
      </c>
    </row>
    <row r="195" spans="1:8" s="195" customFormat="1" x14ac:dyDescent="0.3">
      <c r="A195" s="193"/>
      <c r="B195" s="229"/>
      <c r="C195" s="230"/>
      <c r="D195" s="231"/>
      <c r="E195" s="229"/>
      <c r="F195" s="229"/>
      <c r="G195" s="232"/>
      <c r="H195" s="247"/>
    </row>
    <row r="196" spans="1:8" s="195" customFormat="1" x14ac:dyDescent="0.3">
      <c r="A196" s="193"/>
      <c r="B196" s="229"/>
      <c r="C196" s="230"/>
      <c r="D196" s="231"/>
      <c r="E196" s="229"/>
      <c r="F196" s="229"/>
      <c r="G196" s="232"/>
      <c r="H196" s="247"/>
    </row>
    <row r="197" spans="1:8" s="195" customFormat="1" x14ac:dyDescent="0.3">
      <c r="A197" s="193"/>
      <c r="B197" s="196"/>
      <c r="C197" s="193"/>
      <c r="D197" s="193"/>
      <c r="E197" s="196"/>
      <c r="F197" s="196"/>
      <c r="G197" s="232"/>
      <c r="H197" s="247"/>
    </row>
    <row r="198" spans="1:8" s="195" customFormat="1" ht="15.6" x14ac:dyDescent="0.3">
      <c r="A198" s="193"/>
      <c r="B198" s="309" t="s">
        <v>785</v>
      </c>
      <c r="C198" s="309"/>
      <c r="D198" s="309"/>
      <c r="E198" s="309"/>
      <c r="F198" s="309"/>
      <c r="G198" s="237"/>
      <c r="H198" s="237"/>
    </row>
    <row r="199" spans="1:8" s="195" customFormat="1" ht="115.5" customHeight="1" x14ac:dyDescent="0.3">
      <c r="A199" s="193"/>
      <c r="B199" s="310" t="s">
        <v>786</v>
      </c>
      <c r="C199" s="310"/>
      <c r="D199" s="310"/>
      <c r="E199" s="310"/>
      <c r="F199" s="310"/>
      <c r="G199" s="232"/>
      <c r="H199" s="232"/>
    </row>
    <row r="200" spans="1:8" s="195" customFormat="1" x14ac:dyDescent="0.3">
      <c r="A200" s="193"/>
      <c r="B200" s="196"/>
      <c r="C200" s="193"/>
      <c r="D200" s="193"/>
      <c r="E200" s="196"/>
      <c r="F200" s="319"/>
      <c r="G200" s="319"/>
      <c r="H200" s="319"/>
    </row>
    <row r="201" spans="1:8" s="195" customFormat="1" x14ac:dyDescent="0.3">
      <c r="A201" s="193"/>
      <c r="B201" s="197" t="s">
        <v>577</v>
      </c>
      <c r="C201" s="198" t="s">
        <v>435</v>
      </c>
      <c r="D201" s="199" t="s">
        <v>678</v>
      </c>
      <c r="E201" s="248" t="s">
        <v>437</v>
      </c>
      <c r="F201" s="201" t="s">
        <v>438</v>
      </c>
      <c r="G201" s="202" t="s">
        <v>439</v>
      </c>
      <c r="H201" s="203" t="s">
        <v>440</v>
      </c>
    </row>
    <row r="202" spans="1:8" s="195" customFormat="1" ht="55.2" x14ac:dyDescent="0.3">
      <c r="A202" s="193"/>
      <c r="B202" s="204" t="s">
        <v>787</v>
      </c>
      <c r="C202" s="205" t="s">
        <v>788</v>
      </c>
      <c r="D202" s="275"/>
      <c r="E202" s="289" t="s">
        <v>2</v>
      </c>
      <c r="F202" s="283">
        <v>1</v>
      </c>
      <c r="G202" s="290"/>
      <c r="H202" s="210">
        <f>(F202*G202)</f>
        <v>0</v>
      </c>
    </row>
    <row r="203" spans="1:8" s="195" customFormat="1" ht="41.4" x14ac:dyDescent="0.3">
      <c r="A203" s="193"/>
      <c r="B203" s="219"/>
      <c r="C203" s="220" t="s">
        <v>789</v>
      </c>
      <c r="D203" s="220"/>
      <c r="E203" s="291"/>
      <c r="F203" s="217"/>
      <c r="G203" s="218"/>
      <c r="H203" s="216"/>
    </row>
    <row r="204" spans="1:8" s="195" customFormat="1" ht="27.6" x14ac:dyDescent="0.3">
      <c r="A204" s="193"/>
      <c r="B204" s="219"/>
      <c r="C204" s="220" t="s">
        <v>790</v>
      </c>
      <c r="D204" s="220"/>
      <c r="E204" s="291"/>
      <c r="F204" s="217"/>
      <c r="G204" s="218"/>
      <c r="H204" s="216"/>
    </row>
    <row r="205" spans="1:8" s="195" customFormat="1" ht="69" x14ac:dyDescent="0.3">
      <c r="A205" s="193"/>
      <c r="B205" s="219"/>
      <c r="C205" s="220" t="s">
        <v>791</v>
      </c>
      <c r="D205" s="220"/>
      <c r="E205" s="291"/>
      <c r="F205" s="217"/>
      <c r="G205" s="218"/>
      <c r="H205" s="216"/>
    </row>
    <row r="206" spans="1:8" s="195" customFormat="1" ht="82.8" x14ac:dyDescent="0.3">
      <c r="A206" s="193"/>
      <c r="B206" s="219"/>
      <c r="C206" s="220" t="s">
        <v>792</v>
      </c>
      <c r="D206" s="220"/>
      <c r="E206" s="291"/>
      <c r="F206" s="217"/>
      <c r="G206" s="218"/>
      <c r="H206" s="216"/>
    </row>
    <row r="207" spans="1:8" s="195" customFormat="1" ht="110.4" x14ac:dyDescent="0.3">
      <c r="A207" s="193"/>
      <c r="B207" s="219"/>
      <c r="C207" s="220" t="s">
        <v>675</v>
      </c>
      <c r="D207" s="220"/>
      <c r="E207" s="291"/>
      <c r="F207" s="217"/>
      <c r="G207" s="218"/>
      <c r="H207" s="216"/>
    </row>
    <row r="208" spans="1:8" s="195" customFormat="1" ht="55.2" x14ac:dyDescent="0.3">
      <c r="A208" s="193"/>
      <c r="B208" s="219" t="s">
        <v>793</v>
      </c>
      <c r="C208" s="220" t="s">
        <v>794</v>
      </c>
      <c r="D208" s="253"/>
      <c r="E208" s="291" t="s">
        <v>2</v>
      </c>
      <c r="F208" s="217">
        <v>1</v>
      </c>
      <c r="G208" s="218"/>
      <c r="H208" s="216">
        <f t="shared" ref="H208" si="9">(F208*G208)</f>
        <v>0</v>
      </c>
    </row>
    <row r="209" spans="1:8" s="195" customFormat="1" ht="82.8" x14ac:dyDescent="0.3">
      <c r="A209" s="193"/>
      <c r="B209" s="219"/>
      <c r="C209" s="220" t="s">
        <v>795</v>
      </c>
      <c r="D209" s="253"/>
      <c r="E209" s="291"/>
      <c r="F209" s="217"/>
      <c r="G209" s="218"/>
      <c r="H209" s="216"/>
    </row>
    <row r="210" spans="1:8" s="195" customFormat="1" ht="41.4" x14ac:dyDescent="0.3">
      <c r="A210" s="193"/>
      <c r="B210" s="219" t="s">
        <v>796</v>
      </c>
      <c r="C210" s="220" t="s">
        <v>797</v>
      </c>
      <c r="D210" s="253"/>
      <c r="E210" s="291" t="s">
        <v>2</v>
      </c>
      <c r="F210" s="217">
        <v>1</v>
      </c>
      <c r="G210" s="218"/>
      <c r="H210" s="216">
        <f t="shared" ref="H210" si="10">(F210*G210)</f>
        <v>0</v>
      </c>
    </row>
    <row r="211" spans="1:8" s="195" customFormat="1" ht="41.4" x14ac:dyDescent="0.3">
      <c r="A211" s="193"/>
      <c r="B211" s="219"/>
      <c r="C211" s="220" t="s">
        <v>798</v>
      </c>
      <c r="D211" s="253"/>
      <c r="E211" s="291"/>
      <c r="F211" s="214"/>
      <c r="G211" s="215"/>
      <c r="H211" s="216"/>
    </row>
    <row r="212" spans="1:8" s="195" customFormat="1" ht="82.8" x14ac:dyDescent="0.3">
      <c r="A212" s="193"/>
      <c r="B212" s="219"/>
      <c r="C212" s="220" t="s">
        <v>799</v>
      </c>
      <c r="D212" s="253"/>
      <c r="E212" s="291"/>
      <c r="F212" s="214"/>
      <c r="G212" s="215"/>
      <c r="H212" s="216"/>
    </row>
    <row r="213" spans="1:8" s="195" customFormat="1" ht="82.8" x14ac:dyDescent="0.3">
      <c r="A213" s="193"/>
      <c r="B213" s="219"/>
      <c r="C213" s="220" t="s">
        <v>800</v>
      </c>
      <c r="D213" s="253"/>
      <c r="E213" s="291"/>
      <c r="F213" s="214"/>
      <c r="G213" s="215"/>
      <c r="H213" s="216"/>
    </row>
    <row r="214" spans="1:8" s="195" customFormat="1" ht="82.8" x14ac:dyDescent="0.3">
      <c r="A214" s="193"/>
      <c r="B214" s="222"/>
      <c r="C214" s="223" t="s">
        <v>801</v>
      </c>
      <c r="D214" s="256"/>
      <c r="E214" s="292"/>
      <c r="F214" s="246"/>
      <c r="G214" s="226"/>
      <c r="H214" s="227"/>
    </row>
    <row r="215" spans="1:8" s="195" customFormat="1" x14ac:dyDescent="0.3">
      <c r="A215" s="193"/>
      <c r="B215" s="229"/>
      <c r="C215" s="278"/>
      <c r="D215" s="231"/>
      <c r="E215" s="229"/>
      <c r="F215" s="229"/>
      <c r="G215" s="232"/>
      <c r="H215" s="232"/>
    </row>
    <row r="216" spans="1:8" s="195" customFormat="1" x14ac:dyDescent="0.3">
      <c r="A216" s="193"/>
      <c r="B216" s="229"/>
      <c r="C216" s="278"/>
      <c r="D216" s="231"/>
      <c r="E216" s="229"/>
      <c r="F216" s="233"/>
      <c r="G216" s="234" t="s">
        <v>23</v>
      </c>
      <c r="H216" s="235">
        <f>SUM(H202:H214)</f>
        <v>0</v>
      </c>
    </row>
    <row r="217" spans="1:8" s="195" customFormat="1" x14ac:dyDescent="0.3">
      <c r="A217" s="193"/>
      <c r="B217" s="196"/>
      <c r="C217" s="278"/>
      <c r="D217" s="193"/>
      <c r="E217" s="196"/>
      <c r="F217" s="196"/>
      <c r="G217" s="232"/>
      <c r="H217" s="247"/>
    </row>
    <row r="218" spans="1:8" s="195" customFormat="1" x14ac:dyDescent="0.3">
      <c r="A218" s="193"/>
      <c r="B218" s="229"/>
      <c r="C218" s="278"/>
      <c r="D218" s="231"/>
      <c r="E218" s="229"/>
      <c r="F218" s="229"/>
      <c r="G218" s="232"/>
      <c r="H218" s="247"/>
    </row>
    <row r="219" spans="1:8" s="195" customFormat="1" x14ac:dyDescent="0.3">
      <c r="A219" s="193"/>
      <c r="B219" s="229"/>
      <c r="C219" s="230"/>
      <c r="D219" s="231"/>
      <c r="E219" s="229"/>
      <c r="F219" s="229"/>
      <c r="G219" s="232"/>
      <c r="H219" s="247"/>
    </row>
    <row r="220" spans="1:8" s="195" customFormat="1" x14ac:dyDescent="0.3">
      <c r="A220" s="193"/>
      <c r="B220" s="229"/>
      <c r="C220" s="230"/>
      <c r="D220" s="231"/>
      <c r="E220" s="229"/>
      <c r="F220" s="229"/>
      <c r="G220" s="232"/>
      <c r="H220" s="247"/>
    </row>
    <row r="221" spans="1:8" s="195" customFormat="1" ht="15.6" x14ac:dyDescent="0.3">
      <c r="A221" s="193"/>
      <c r="B221" s="311" t="s">
        <v>802</v>
      </c>
      <c r="C221" s="311"/>
      <c r="D221" s="311"/>
      <c r="E221" s="311"/>
      <c r="F221" s="311"/>
      <c r="G221" s="232"/>
      <c r="H221" s="232"/>
    </row>
    <row r="222" spans="1:8" s="195" customFormat="1" x14ac:dyDescent="0.3">
      <c r="A222" s="193"/>
      <c r="B222" s="196"/>
      <c r="C222" s="193"/>
      <c r="D222" s="193"/>
      <c r="E222" s="196"/>
      <c r="F222" s="319"/>
      <c r="G222" s="319"/>
      <c r="H222" s="319"/>
    </row>
    <row r="223" spans="1:8" s="195" customFormat="1" x14ac:dyDescent="0.3">
      <c r="A223" s="193"/>
      <c r="B223" s="197" t="s">
        <v>434</v>
      </c>
      <c r="C223" s="198" t="s">
        <v>435</v>
      </c>
      <c r="D223" s="199" t="s">
        <v>436</v>
      </c>
      <c r="E223" s="248" t="s">
        <v>437</v>
      </c>
      <c r="F223" s="201" t="s">
        <v>438</v>
      </c>
      <c r="G223" s="202" t="s">
        <v>439</v>
      </c>
      <c r="H223" s="203" t="s">
        <v>440</v>
      </c>
    </row>
    <row r="224" spans="1:8" s="195" customFormat="1" ht="82.8" x14ac:dyDescent="0.3">
      <c r="A224" s="193"/>
      <c r="B224" s="219" t="s">
        <v>803</v>
      </c>
      <c r="C224" s="220" t="s">
        <v>804</v>
      </c>
      <c r="D224" s="284"/>
      <c r="E224" s="244" t="s">
        <v>681</v>
      </c>
      <c r="F224" s="283">
        <v>30</v>
      </c>
      <c r="G224" s="279"/>
      <c r="H224" s="216">
        <f t="shared" ref="H224:H241" si="11">(F224*G224)</f>
        <v>0</v>
      </c>
    </row>
    <row r="225" spans="1:8" s="195" customFormat="1" ht="124.2" x14ac:dyDescent="0.3">
      <c r="A225" s="193"/>
      <c r="B225" s="219" t="s">
        <v>805</v>
      </c>
      <c r="C225" s="220" t="s">
        <v>806</v>
      </c>
      <c r="D225" s="284"/>
      <c r="E225" s="244" t="s">
        <v>2</v>
      </c>
      <c r="F225" s="214">
        <v>2</v>
      </c>
      <c r="G225" s="279"/>
      <c r="H225" s="216">
        <f t="shared" si="11"/>
        <v>0</v>
      </c>
    </row>
    <row r="226" spans="1:8" s="195" customFormat="1" ht="82.8" x14ac:dyDescent="0.3">
      <c r="A226" s="193"/>
      <c r="B226" s="219" t="s">
        <v>807</v>
      </c>
      <c r="C226" s="220" t="s">
        <v>808</v>
      </c>
      <c r="D226" s="284"/>
      <c r="E226" s="244" t="s">
        <v>2</v>
      </c>
      <c r="F226" s="214">
        <v>2</v>
      </c>
      <c r="G226" s="279"/>
      <c r="H226" s="216">
        <f t="shared" si="11"/>
        <v>0</v>
      </c>
    </row>
    <row r="227" spans="1:8" s="195" customFormat="1" ht="69" x14ac:dyDescent="0.3">
      <c r="A227" s="193"/>
      <c r="B227" s="219" t="s">
        <v>809</v>
      </c>
      <c r="C227" s="220" t="s">
        <v>810</v>
      </c>
      <c r="D227" s="284"/>
      <c r="E227" s="244" t="s">
        <v>2</v>
      </c>
      <c r="F227" s="214">
        <v>5</v>
      </c>
      <c r="G227" s="279"/>
      <c r="H227" s="216">
        <f t="shared" si="11"/>
        <v>0</v>
      </c>
    </row>
    <row r="228" spans="1:8" s="195" customFormat="1" ht="69" x14ac:dyDescent="0.3">
      <c r="A228" s="193"/>
      <c r="B228" s="219" t="s">
        <v>811</v>
      </c>
      <c r="C228" s="220" t="s">
        <v>812</v>
      </c>
      <c r="D228" s="284"/>
      <c r="E228" s="244" t="s">
        <v>2</v>
      </c>
      <c r="F228" s="214">
        <v>10</v>
      </c>
      <c r="G228" s="279"/>
      <c r="H228" s="216">
        <f t="shared" si="11"/>
        <v>0</v>
      </c>
    </row>
    <row r="229" spans="1:8" s="195" customFormat="1" ht="124.2" x14ac:dyDescent="0.3">
      <c r="A229" s="193"/>
      <c r="B229" s="219" t="s">
        <v>813</v>
      </c>
      <c r="C229" s="220" t="s">
        <v>814</v>
      </c>
      <c r="D229" s="284"/>
      <c r="E229" s="244" t="s">
        <v>2</v>
      </c>
      <c r="F229" s="214">
        <v>10</v>
      </c>
      <c r="G229" s="279"/>
      <c r="H229" s="216">
        <f t="shared" si="11"/>
        <v>0</v>
      </c>
    </row>
    <row r="230" spans="1:8" s="195" customFormat="1" ht="124.2" x14ac:dyDescent="0.3">
      <c r="A230" s="193"/>
      <c r="B230" s="219" t="s">
        <v>815</v>
      </c>
      <c r="C230" s="220" t="s">
        <v>816</v>
      </c>
      <c r="D230" s="284"/>
      <c r="E230" s="244" t="s">
        <v>2</v>
      </c>
      <c r="F230" s="214">
        <v>5</v>
      </c>
      <c r="G230" s="279"/>
      <c r="H230" s="216">
        <f t="shared" si="11"/>
        <v>0</v>
      </c>
    </row>
    <row r="231" spans="1:8" s="195" customFormat="1" ht="124.2" x14ac:dyDescent="0.3">
      <c r="A231" s="193"/>
      <c r="B231" s="219" t="s">
        <v>817</v>
      </c>
      <c r="C231" s="220" t="s">
        <v>818</v>
      </c>
      <c r="D231" s="284"/>
      <c r="E231" s="244" t="s">
        <v>2</v>
      </c>
      <c r="F231" s="214">
        <v>10</v>
      </c>
      <c r="G231" s="279"/>
      <c r="H231" s="216">
        <f t="shared" si="11"/>
        <v>0</v>
      </c>
    </row>
    <row r="232" spans="1:8" s="195" customFormat="1" ht="110.4" x14ac:dyDescent="0.3">
      <c r="A232" s="193"/>
      <c r="B232" s="219" t="s">
        <v>819</v>
      </c>
      <c r="C232" s="220" t="s">
        <v>820</v>
      </c>
      <c r="D232" s="284"/>
      <c r="E232" s="244" t="s">
        <v>2</v>
      </c>
      <c r="F232" s="214">
        <v>2</v>
      </c>
      <c r="G232" s="279"/>
      <c r="H232" s="216">
        <f t="shared" si="11"/>
        <v>0</v>
      </c>
    </row>
    <row r="233" spans="1:8" s="195" customFormat="1" ht="41.4" x14ac:dyDescent="0.3">
      <c r="A233" s="193"/>
      <c r="B233" s="219" t="s">
        <v>821</v>
      </c>
      <c r="C233" s="293" t="s">
        <v>822</v>
      </c>
      <c r="D233" s="284"/>
      <c r="E233" s="244" t="s">
        <v>145</v>
      </c>
      <c r="F233" s="214">
        <v>400</v>
      </c>
      <c r="G233" s="279"/>
      <c r="H233" s="216">
        <f t="shared" si="11"/>
        <v>0</v>
      </c>
    </row>
    <row r="234" spans="1:8" s="195" customFormat="1" ht="55.2" x14ac:dyDescent="0.3">
      <c r="A234" s="193"/>
      <c r="B234" s="219" t="s">
        <v>823</v>
      </c>
      <c r="C234" s="220" t="s">
        <v>824</v>
      </c>
      <c r="D234" s="244"/>
      <c r="E234" s="244" t="s">
        <v>533</v>
      </c>
      <c r="F234" s="214">
        <v>15</v>
      </c>
      <c r="G234" s="279"/>
      <c r="H234" s="216">
        <f t="shared" si="11"/>
        <v>0</v>
      </c>
    </row>
    <row r="235" spans="1:8" s="195" customFormat="1" ht="41.4" x14ac:dyDescent="0.3">
      <c r="A235" s="193"/>
      <c r="B235" s="219" t="s">
        <v>825</v>
      </c>
      <c r="C235" s="220" t="s">
        <v>826</v>
      </c>
      <c r="D235" s="244"/>
      <c r="E235" s="244" t="s">
        <v>533</v>
      </c>
      <c r="F235" s="214">
        <v>5</v>
      </c>
      <c r="G235" s="279"/>
      <c r="H235" s="216">
        <f t="shared" si="11"/>
        <v>0</v>
      </c>
    </row>
    <row r="236" spans="1:8" s="195" customFormat="1" ht="69" x14ac:dyDescent="0.3">
      <c r="A236" s="193"/>
      <c r="B236" s="219" t="s">
        <v>827</v>
      </c>
      <c r="C236" s="220" t="s">
        <v>828</v>
      </c>
      <c r="D236" s="244"/>
      <c r="E236" s="244" t="s">
        <v>2</v>
      </c>
      <c r="F236" s="214">
        <v>1</v>
      </c>
      <c r="G236" s="279"/>
      <c r="H236" s="216">
        <f t="shared" si="11"/>
        <v>0</v>
      </c>
    </row>
    <row r="237" spans="1:8" s="195" customFormat="1" ht="69" x14ac:dyDescent="0.3">
      <c r="A237" s="193"/>
      <c r="B237" s="219" t="s">
        <v>829</v>
      </c>
      <c r="C237" s="220" t="s">
        <v>830</v>
      </c>
      <c r="D237" s="244"/>
      <c r="E237" s="244" t="s">
        <v>2</v>
      </c>
      <c r="F237" s="214">
        <v>1</v>
      </c>
      <c r="G237" s="279"/>
      <c r="H237" s="216">
        <f t="shared" si="11"/>
        <v>0</v>
      </c>
    </row>
    <row r="238" spans="1:8" s="195" customFormat="1" ht="82.8" x14ac:dyDescent="0.3">
      <c r="A238" s="193"/>
      <c r="B238" s="219" t="s">
        <v>831</v>
      </c>
      <c r="C238" s="220" t="s">
        <v>832</v>
      </c>
      <c r="D238" s="244"/>
      <c r="E238" s="244" t="s">
        <v>2</v>
      </c>
      <c r="F238" s="214">
        <v>1</v>
      </c>
      <c r="G238" s="280"/>
      <c r="H238" s="216">
        <f t="shared" si="11"/>
        <v>0</v>
      </c>
    </row>
    <row r="239" spans="1:8" s="195" customFormat="1" ht="82.8" x14ac:dyDescent="0.3">
      <c r="A239" s="193"/>
      <c r="B239" s="219" t="s">
        <v>833</v>
      </c>
      <c r="C239" s="220" t="s">
        <v>834</v>
      </c>
      <c r="D239" s="244"/>
      <c r="E239" s="244" t="s">
        <v>2</v>
      </c>
      <c r="F239" s="214">
        <v>1</v>
      </c>
      <c r="G239" s="280"/>
      <c r="H239" s="216">
        <f t="shared" si="11"/>
        <v>0</v>
      </c>
    </row>
    <row r="240" spans="1:8" s="195" customFormat="1" ht="124.2" x14ac:dyDescent="0.3">
      <c r="A240" s="193"/>
      <c r="B240" s="219" t="s">
        <v>835</v>
      </c>
      <c r="C240" s="220" t="s">
        <v>836</v>
      </c>
      <c r="D240" s="244"/>
      <c r="E240" s="244" t="s">
        <v>2</v>
      </c>
      <c r="F240" s="214">
        <v>1</v>
      </c>
      <c r="G240" s="279"/>
      <c r="H240" s="216">
        <f t="shared" si="11"/>
        <v>0</v>
      </c>
    </row>
    <row r="241" spans="1:8" s="195" customFormat="1" ht="82.8" x14ac:dyDescent="0.3">
      <c r="A241" s="193"/>
      <c r="B241" s="222" t="s">
        <v>837</v>
      </c>
      <c r="C241" s="223" t="s">
        <v>838</v>
      </c>
      <c r="D241" s="245"/>
      <c r="E241" s="245" t="s">
        <v>2</v>
      </c>
      <c r="F241" s="246">
        <v>1</v>
      </c>
      <c r="G241" s="226"/>
      <c r="H241" s="227">
        <f t="shared" si="11"/>
        <v>0</v>
      </c>
    </row>
    <row r="242" spans="1:8" s="195" customFormat="1" x14ac:dyDescent="0.3">
      <c r="A242" s="193"/>
      <c r="B242" s="196"/>
      <c r="C242" s="193"/>
      <c r="D242" s="193"/>
      <c r="E242" s="196"/>
      <c r="F242" s="229"/>
      <c r="G242" s="232"/>
      <c r="H242" s="232"/>
    </row>
    <row r="243" spans="1:8" s="195" customFormat="1" x14ac:dyDescent="0.3">
      <c r="A243" s="193"/>
      <c r="B243" s="294"/>
      <c r="C243" s="193"/>
      <c r="D243" s="193"/>
      <c r="E243" s="196"/>
      <c r="F243" s="233"/>
      <c r="G243" s="234" t="s">
        <v>23</v>
      </c>
      <c r="H243" s="235">
        <f>SUM(H224:H241)</f>
        <v>0</v>
      </c>
    </row>
    <row r="244" spans="1:8" s="195" customFormat="1" x14ac:dyDescent="0.3">
      <c r="A244" s="193"/>
      <c r="B244" s="294"/>
      <c r="C244" s="193"/>
      <c r="D244" s="193"/>
      <c r="E244" s="196"/>
      <c r="F244" s="196"/>
      <c r="G244" s="232"/>
      <c r="H244" s="247"/>
    </row>
    <row r="245" spans="1:8" s="195" customFormat="1" x14ac:dyDescent="0.3">
      <c r="A245" s="193"/>
      <c r="B245" s="294"/>
      <c r="C245" s="193"/>
      <c r="D245" s="193"/>
      <c r="E245" s="308" t="s">
        <v>841</v>
      </c>
      <c r="F245" s="308"/>
      <c r="G245" s="308"/>
      <c r="H245" s="298">
        <f>H243+H216+H194+H182+H168+H151+H130+H117+H71+H56+H39</f>
        <v>0</v>
      </c>
    </row>
    <row r="246" spans="1:8" s="195" customFormat="1" ht="255" customHeight="1" x14ac:dyDescent="0.3">
      <c r="A246" s="193"/>
      <c r="B246" s="196"/>
      <c r="C246" s="307" t="s">
        <v>839</v>
      </c>
      <c r="D246" s="307"/>
      <c r="E246" s="307"/>
      <c r="F246" s="307"/>
      <c r="G246" s="194"/>
      <c r="H246" s="194"/>
    </row>
  </sheetData>
  <mergeCells count="34">
    <mergeCell ref="B42:F42"/>
    <mergeCell ref="B2:F2"/>
    <mergeCell ref="B3:F3"/>
    <mergeCell ref="F4:H4"/>
    <mergeCell ref="B41:F41"/>
    <mergeCell ref="B121:F121"/>
    <mergeCell ref="F43:H43"/>
    <mergeCell ref="B59:F59"/>
    <mergeCell ref="B60:F60"/>
    <mergeCell ref="F61:H61"/>
    <mergeCell ref="B76:F76"/>
    <mergeCell ref="B77:F77"/>
    <mergeCell ref="F78:H78"/>
    <mergeCell ref="B120:F120"/>
    <mergeCell ref="B172:F172"/>
    <mergeCell ref="F122:H122"/>
    <mergeCell ref="B133:F133"/>
    <mergeCell ref="B134:F134"/>
    <mergeCell ref="F135:H135"/>
    <mergeCell ref="B153:F153"/>
    <mergeCell ref="B154:F154"/>
    <mergeCell ref="F155:H155"/>
    <mergeCell ref="B171:F171"/>
    <mergeCell ref="B221:F221"/>
    <mergeCell ref="F222:H222"/>
    <mergeCell ref="F173:H173"/>
    <mergeCell ref="B184:F184"/>
    <mergeCell ref="B185:F185"/>
    <mergeCell ref="F186:H186"/>
    <mergeCell ref="C246:F246"/>
    <mergeCell ref="E245:G245"/>
    <mergeCell ref="B198:F198"/>
    <mergeCell ref="B199:F199"/>
    <mergeCell ref="F200:H200"/>
  </mergeCells>
  <pageMargins left="0.78740157480314965" right="0.39370078740157483" top="0.59055118110236227" bottom="0.59055118110236227" header="0.39370078740157483" footer="0.39370078740157483"/>
  <pageSetup paperSize="9" orientation="landscape" copies="6" r:id="rId1"/>
  <headerFooter alignWithMargins="0">
    <oddHeader>&amp;L&amp;"-,Običajno"ES OŠ Bakovci-kotlovnica&amp;R&amp;"-,Običajno"&amp;8&amp;P/&amp;N</oddHeader>
    <oddFooter>&amp;C&amp;"-,Regular"&amp;8Datoteka: &amp;F</oddFooter>
  </headerFooter>
  <rowBreaks count="10" manualBreakCount="10">
    <brk id="39" max="16383" man="1"/>
    <brk id="57" max="16383" man="1"/>
    <brk id="74" max="16383" man="1"/>
    <brk id="118" max="16383" man="1"/>
    <brk id="131" max="16383" man="1"/>
    <brk id="151" max="16383" man="1"/>
    <brk id="169" max="16383" man="1"/>
    <brk id="182" max="16383" man="1"/>
    <brk id="196" max="16383" man="1"/>
    <brk id="21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77"/>
  <sheetViews>
    <sheetView view="pageBreakPreview" zoomScaleSheetLayoutView="100" workbookViewId="0">
      <selection activeCell="F9" sqref="F9:F15"/>
    </sheetView>
  </sheetViews>
  <sheetFormatPr defaultColWidth="9.109375" defaultRowHeight="14.4" x14ac:dyDescent="0.3"/>
  <cols>
    <col min="1" max="1" width="2.6640625" style="121" customWidth="1"/>
    <col min="2" max="2" width="5.6640625" style="48" customWidth="1"/>
    <col min="3" max="3" width="55.6640625" style="4" customWidth="1"/>
    <col min="4" max="4" width="7.33203125" style="26" bestFit="1" customWidth="1"/>
    <col min="5" max="5" width="0.88671875" style="161" customWidth="1"/>
    <col min="6" max="6" width="13.6640625" style="171" customWidth="1"/>
    <col min="7" max="7" width="0.88671875" style="161" customWidth="1"/>
    <col min="8" max="8" width="10.6640625" style="170" customWidth="1"/>
    <col min="9" max="9" width="1.6640625" style="145" customWidth="1"/>
    <col min="10" max="16384" width="9.109375" style="121"/>
  </cols>
  <sheetData>
    <row r="1" spans="1:9" x14ac:dyDescent="0.3">
      <c r="A1" s="113"/>
      <c r="B1" s="41"/>
      <c r="C1" s="114"/>
      <c r="D1" s="115"/>
      <c r="E1" s="116"/>
      <c r="F1" s="117"/>
      <c r="G1" s="118"/>
      <c r="H1" s="119"/>
      <c r="I1" s="120"/>
    </row>
    <row r="2" spans="1:9" s="4" customFormat="1" x14ac:dyDescent="0.3">
      <c r="A2" s="122"/>
      <c r="B2" s="46"/>
      <c r="C2" s="63" t="s">
        <v>67</v>
      </c>
      <c r="D2" s="123"/>
      <c r="E2" s="124"/>
      <c r="F2" s="125"/>
      <c r="G2" s="124"/>
      <c r="H2" s="126"/>
      <c r="I2" s="127"/>
    </row>
    <row r="3" spans="1:9" s="4" customFormat="1" x14ac:dyDescent="0.3">
      <c r="A3" s="128"/>
      <c r="B3" s="43"/>
      <c r="C3" s="129" t="str">
        <f>'SI_Rekapitulacija '!C3</f>
        <v>za strojne instalacije in strojno opremo</v>
      </c>
      <c r="D3" s="130"/>
      <c r="E3" s="131"/>
      <c r="F3" s="132"/>
      <c r="G3" s="131"/>
      <c r="H3" s="133"/>
      <c r="I3" s="134"/>
    </row>
    <row r="4" spans="1:9" s="4" customFormat="1" x14ac:dyDescent="0.3">
      <c r="A4" s="128"/>
      <c r="B4" s="42"/>
      <c r="C4" s="129" t="str">
        <f>'SI_Rekapitulacija '!C4</f>
        <v>za objekt "Prenova kotlovnice OŠ Bakovci"</v>
      </c>
      <c r="D4" s="130"/>
      <c r="E4" s="131"/>
      <c r="F4" s="132"/>
      <c r="G4" s="131"/>
      <c r="H4" s="133"/>
      <c r="I4" s="134"/>
    </row>
    <row r="5" spans="1:9" s="4" customFormat="1" x14ac:dyDescent="0.3">
      <c r="A5" s="135"/>
      <c r="B5" s="44"/>
      <c r="C5" s="136" t="str">
        <f>'SI_Rekapitulacija '!C5</f>
        <v>investitorja "Mestna občina Murska Sobota"</v>
      </c>
      <c r="D5" s="137"/>
      <c r="E5" s="138"/>
      <c r="F5" s="139"/>
      <c r="G5" s="138"/>
      <c r="H5" s="140"/>
      <c r="I5" s="141"/>
    </row>
    <row r="6" spans="1:9" s="4" customFormat="1" x14ac:dyDescent="0.3">
      <c r="B6" s="45"/>
      <c r="C6" s="5"/>
      <c r="D6" s="15"/>
      <c r="E6" s="142"/>
      <c r="F6" s="143"/>
      <c r="G6" s="142"/>
      <c r="H6" s="144"/>
      <c r="I6" s="145"/>
    </row>
    <row r="7" spans="1:9" x14ac:dyDescent="0.3">
      <c r="A7" s="146"/>
      <c r="B7" s="46" t="s">
        <v>348</v>
      </c>
      <c r="C7" s="63" t="s">
        <v>347</v>
      </c>
      <c r="D7" s="147"/>
      <c r="E7" s="148"/>
      <c r="F7" s="67"/>
      <c r="G7" s="148"/>
      <c r="H7" s="149"/>
      <c r="I7" s="150"/>
    </row>
    <row r="8" spans="1:9" x14ac:dyDescent="0.3">
      <c r="B8" s="47"/>
      <c r="C8" s="11"/>
      <c r="D8" s="147" t="s">
        <v>843</v>
      </c>
      <c r="E8" s="148"/>
      <c r="F8" s="67" t="s">
        <v>844</v>
      </c>
      <c r="G8" s="148"/>
      <c r="H8" s="149" t="s">
        <v>845</v>
      </c>
      <c r="I8" s="150"/>
    </row>
    <row r="9" spans="1:9" ht="92.4" x14ac:dyDescent="0.3">
      <c r="B9" s="48" t="s">
        <v>1</v>
      </c>
      <c r="C9" s="2" t="s">
        <v>350</v>
      </c>
      <c r="D9" s="154"/>
      <c r="E9" s="10"/>
      <c r="F9" s="152"/>
      <c r="G9" s="10"/>
      <c r="H9" s="18"/>
    </row>
    <row r="10" spans="1:9" x14ac:dyDescent="0.3">
      <c r="C10" s="1"/>
      <c r="D10" s="154"/>
      <c r="E10" s="10"/>
      <c r="F10" s="152"/>
      <c r="G10" s="10"/>
      <c r="H10" s="18"/>
    </row>
    <row r="11" spans="1:9" x14ac:dyDescent="0.3">
      <c r="C11" s="1" t="s">
        <v>2</v>
      </c>
      <c r="D11" s="26">
        <v>1</v>
      </c>
      <c r="E11" s="121"/>
      <c r="F11" s="155"/>
      <c r="G11" s="121"/>
      <c r="H11" s="18">
        <f>D11*F11</f>
        <v>0</v>
      </c>
    </row>
    <row r="12" spans="1:9" x14ac:dyDescent="0.3">
      <c r="B12" s="47"/>
      <c r="C12" s="11"/>
      <c r="E12" s="151"/>
      <c r="F12" s="152"/>
      <c r="G12" s="151"/>
      <c r="H12" s="18"/>
    </row>
    <row r="13" spans="1:9" ht="26.4" x14ac:dyDescent="0.3">
      <c r="B13" s="48" t="s">
        <v>3</v>
      </c>
      <c r="C13" s="2" t="s">
        <v>349</v>
      </c>
      <c r="D13" s="154"/>
      <c r="E13" s="10"/>
      <c r="F13" s="152"/>
      <c r="G13" s="10"/>
      <c r="H13" s="18"/>
    </row>
    <row r="14" spans="1:9" x14ac:dyDescent="0.3">
      <c r="C14" s="1"/>
      <c r="D14" s="154"/>
      <c r="E14" s="10"/>
      <c r="F14" s="152"/>
      <c r="G14" s="10"/>
      <c r="H14" s="18"/>
    </row>
    <row r="15" spans="1:9" x14ac:dyDescent="0.3">
      <c r="C15" s="1" t="s">
        <v>2</v>
      </c>
      <c r="D15" s="26">
        <v>1</v>
      </c>
      <c r="E15" s="121"/>
      <c r="F15" s="155"/>
      <c r="G15" s="121"/>
      <c r="H15" s="18">
        <f>D15*F15</f>
        <v>0</v>
      </c>
    </row>
    <row r="16" spans="1:9" x14ac:dyDescent="0.3">
      <c r="B16" s="50"/>
      <c r="C16" s="1"/>
      <c r="D16" s="15"/>
      <c r="E16" s="7"/>
      <c r="F16" s="158"/>
      <c r="G16" s="27"/>
      <c r="H16" s="19"/>
    </row>
    <row r="17" spans="1:9" x14ac:dyDescent="0.3">
      <c r="A17" s="160"/>
      <c r="B17" s="165"/>
      <c r="C17" s="17" t="s">
        <v>23</v>
      </c>
      <c r="D17" s="147"/>
      <c r="E17" s="64"/>
      <c r="F17" s="67"/>
      <c r="G17" s="73"/>
      <c r="H17" s="74">
        <f>SUM(H9:H15)</f>
        <v>0</v>
      </c>
      <c r="I17" s="150"/>
    </row>
    <row r="18" spans="1:9" s="5" customFormat="1" x14ac:dyDescent="0.3">
      <c r="A18" s="121"/>
      <c r="B18" s="48"/>
      <c r="C18" s="1"/>
      <c r="D18" s="12"/>
      <c r="E18" s="142"/>
      <c r="F18" s="158"/>
      <c r="G18" s="142"/>
      <c r="H18" s="144"/>
      <c r="I18" s="145"/>
    </row>
    <row r="19" spans="1:9" x14ac:dyDescent="0.3">
      <c r="C19" s="1"/>
      <c r="D19" s="15"/>
      <c r="E19" s="8"/>
      <c r="F19" s="33"/>
      <c r="G19" s="8"/>
      <c r="H19" s="144"/>
    </row>
    <row r="20" spans="1:9" s="145" customFormat="1" x14ac:dyDescent="0.3">
      <c r="A20" s="121"/>
      <c r="B20" s="55"/>
      <c r="C20" s="5"/>
      <c r="D20" s="26"/>
      <c r="E20" s="161"/>
      <c r="F20" s="169"/>
      <c r="G20" s="161"/>
      <c r="H20" s="170"/>
    </row>
    <row r="21" spans="1:9" s="145" customFormat="1" x14ac:dyDescent="0.3">
      <c r="A21" s="121"/>
      <c r="B21" s="49"/>
      <c r="C21" s="4"/>
      <c r="D21" s="15"/>
      <c r="E21" s="8"/>
      <c r="F21" s="36"/>
      <c r="G21" s="8"/>
      <c r="H21" s="153"/>
    </row>
    <row r="22" spans="1:9" s="145" customFormat="1" x14ac:dyDescent="0.3">
      <c r="A22" s="121"/>
      <c r="B22" s="49"/>
      <c r="C22" s="4"/>
      <c r="D22" s="15"/>
      <c r="E22" s="8"/>
      <c r="F22" s="36"/>
      <c r="G22" s="8"/>
      <c r="H22" s="153"/>
    </row>
    <row r="23" spans="1:9" s="145" customFormat="1" x14ac:dyDescent="0.3">
      <c r="A23" s="121"/>
      <c r="B23" s="49"/>
      <c r="C23" s="1"/>
      <c r="D23" s="15"/>
      <c r="E23" s="8"/>
      <c r="F23" s="36"/>
      <c r="G23" s="8"/>
      <c r="H23" s="153"/>
    </row>
    <row r="24" spans="1:9" s="145" customFormat="1" x14ac:dyDescent="0.3">
      <c r="A24" s="121"/>
      <c r="B24" s="49"/>
      <c r="C24" s="4"/>
      <c r="D24" s="15"/>
      <c r="E24" s="8"/>
      <c r="F24" s="36"/>
      <c r="G24" s="8"/>
      <c r="H24" s="153"/>
    </row>
    <row r="25" spans="1:9" s="145" customFormat="1" x14ac:dyDescent="0.3">
      <c r="A25" s="121"/>
      <c r="B25" s="49"/>
      <c r="C25" s="4"/>
      <c r="D25" s="15"/>
      <c r="E25" s="8"/>
      <c r="F25" s="36"/>
      <c r="G25" s="8"/>
      <c r="H25" s="153"/>
    </row>
    <row r="26" spans="1:9" s="145" customFormat="1" x14ac:dyDescent="0.3">
      <c r="A26" s="121"/>
      <c r="B26" s="49"/>
      <c r="C26" s="4"/>
      <c r="D26" s="15"/>
      <c r="E26" s="8"/>
      <c r="F26" s="36"/>
      <c r="G26" s="8"/>
      <c r="H26" s="153"/>
    </row>
    <row r="27" spans="1:9" s="145" customFormat="1" x14ac:dyDescent="0.3">
      <c r="A27" s="121"/>
      <c r="B27" s="49"/>
      <c r="C27" s="4"/>
      <c r="D27" s="15"/>
      <c r="E27" s="8"/>
      <c r="F27" s="36"/>
      <c r="G27" s="8"/>
      <c r="H27" s="153"/>
    </row>
    <row r="28" spans="1:9" s="145" customFormat="1" x14ac:dyDescent="0.3">
      <c r="A28" s="121"/>
      <c r="B28" s="49"/>
      <c r="C28" s="4"/>
      <c r="D28" s="15"/>
      <c r="E28" s="8"/>
      <c r="F28" s="36"/>
      <c r="G28" s="8"/>
      <c r="H28" s="153"/>
    </row>
    <row r="29" spans="1:9" s="145" customFormat="1" x14ac:dyDescent="0.3">
      <c r="A29" s="121"/>
      <c r="B29" s="49"/>
      <c r="C29" s="4"/>
      <c r="D29" s="15"/>
      <c r="E29" s="8"/>
      <c r="F29" s="36"/>
      <c r="G29" s="8"/>
      <c r="H29" s="153"/>
    </row>
    <row r="30" spans="1:9" s="145" customFormat="1" x14ac:dyDescent="0.3">
      <c r="A30" s="121"/>
      <c r="B30" s="49"/>
      <c r="C30" s="4"/>
      <c r="D30" s="15"/>
      <c r="E30" s="8"/>
      <c r="F30" s="36"/>
      <c r="G30" s="8"/>
      <c r="H30" s="153"/>
    </row>
    <row r="31" spans="1:9" s="145" customFormat="1" x14ac:dyDescent="0.3">
      <c r="A31" s="121"/>
      <c r="B31" s="49"/>
      <c r="C31" s="4"/>
      <c r="D31" s="15"/>
      <c r="E31" s="8"/>
      <c r="F31" s="36"/>
      <c r="G31" s="8"/>
      <c r="H31" s="153"/>
    </row>
    <row r="32" spans="1:9" s="145" customFormat="1" x14ac:dyDescent="0.3">
      <c r="A32" s="121"/>
      <c r="B32" s="49"/>
      <c r="C32" s="4"/>
      <c r="D32" s="15"/>
      <c r="E32" s="8"/>
      <c r="F32" s="36"/>
      <c r="G32" s="8"/>
      <c r="H32" s="153"/>
    </row>
    <row r="33" spans="1:8" s="145" customFormat="1" x14ac:dyDescent="0.3">
      <c r="A33" s="121"/>
      <c r="B33" s="49"/>
      <c r="C33" s="4"/>
      <c r="D33" s="15"/>
      <c r="E33" s="8"/>
      <c r="F33" s="36"/>
      <c r="G33" s="8"/>
      <c r="H33" s="153"/>
    </row>
    <row r="34" spans="1:8" s="145" customFormat="1" x14ac:dyDescent="0.3">
      <c r="A34" s="121"/>
      <c r="B34" s="49"/>
      <c r="C34" s="4"/>
      <c r="D34" s="15"/>
      <c r="E34" s="8"/>
      <c r="F34" s="36"/>
      <c r="G34" s="8"/>
      <c r="H34" s="153"/>
    </row>
    <row r="35" spans="1:8" s="145" customFormat="1" x14ac:dyDescent="0.3">
      <c r="A35" s="121"/>
      <c r="B35" s="49"/>
      <c r="C35" s="4"/>
      <c r="D35" s="15"/>
      <c r="E35" s="8"/>
      <c r="F35" s="36"/>
      <c r="G35" s="8"/>
      <c r="H35" s="153"/>
    </row>
    <row r="36" spans="1:8" s="145" customFormat="1" x14ac:dyDescent="0.3">
      <c r="A36" s="121"/>
      <c r="B36" s="49"/>
      <c r="C36" s="4"/>
      <c r="D36" s="15"/>
      <c r="E36" s="8"/>
      <c r="F36" s="36"/>
      <c r="G36" s="8"/>
      <c r="H36" s="153"/>
    </row>
    <row r="37" spans="1:8" s="145" customFormat="1" x14ac:dyDescent="0.3">
      <c r="A37" s="121"/>
      <c r="B37" s="49"/>
      <c r="C37" s="4"/>
      <c r="D37" s="15"/>
      <c r="E37" s="8"/>
      <c r="F37" s="36"/>
      <c r="G37" s="8"/>
      <c r="H37" s="153"/>
    </row>
    <row r="38" spans="1:8" s="145" customFormat="1" x14ac:dyDescent="0.3">
      <c r="A38" s="121"/>
      <c r="B38" s="49"/>
      <c r="C38" s="4"/>
      <c r="D38" s="15"/>
      <c r="E38" s="8"/>
      <c r="F38" s="36"/>
      <c r="G38" s="8"/>
      <c r="H38" s="153"/>
    </row>
    <row r="39" spans="1:8" s="145" customFormat="1" x14ac:dyDescent="0.3">
      <c r="A39" s="121"/>
      <c r="B39" s="49"/>
      <c r="C39" s="4"/>
      <c r="D39" s="15"/>
      <c r="E39" s="8"/>
      <c r="F39" s="36"/>
      <c r="G39" s="8"/>
      <c r="H39" s="153"/>
    </row>
    <row r="40" spans="1:8" s="145" customFormat="1" x14ac:dyDescent="0.3">
      <c r="A40" s="121"/>
      <c r="B40" s="49"/>
      <c r="C40" s="4"/>
      <c r="D40" s="15"/>
      <c r="E40" s="8"/>
      <c r="F40" s="36"/>
      <c r="G40" s="8"/>
      <c r="H40" s="153"/>
    </row>
    <row r="41" spans="1:8" s="145" customFormat="1" x14ac:dyDescent="0.3">
      <c r="A41" s="121"/>
      <c r="B41" s="49"/>
      <c r="C41" s="4"/>
      <c r="D41" s="15"/>
      <c r="E41" s="8"/>
      <c r="F41" s="36"/>
      <c r="G41" s="8"/>
      <c r="H41" s="153"/>
    </row>
    <row r="42" spans="1:8" s="145" customFormat="1" x14ac:dyDescent="0.3">
      <c r="A42" s="121"/>
      <c r="B42" s="49"/>
      <c r="C42" s="4"/>
      <c r="D42" s="15"/>
      <c r="E42" s="8"/>
      <c r="F42" s="36"/>
      <c r="G42" s="8"/>
      <c r="H42" s="153"/>
    </row>
    <row r="43" spans="1:8" s="145" customFormat="1" x14ac:dyDescent="0.3">
      <c r="A43" s="121"/>
      <c r="B43" s="49"/>
      <c r="C43" s="4"/>
      <c r="D43" s="15"/>
      <c r="E43" s="8"/>
      <c r="F43" s="36"/>
      <c r="G43" s="8"/>
      <c r="H43" s="153"/>
    </row>
    <row r="44" spans="1:8" s="145" customFormat="1" x14ac:dyDescent="0.3">
      <c r="A44" s="121"/>
      <c r="B44" s="49"/>
      <c r="C44" s="4"/>
      <c r="D44" s="15"/>
      <c r="E44" s="8"/>
      <c r="F44" s="36"/>
      <c r="G44" s="8"/>
      <c r="H44" s="153"/>
    </row>
    <row r="45" spans="1:8" s="145" customFormat="1" x14ac:dyDescent="0.3">
      <c r="A45" s="121"/>
      <c r="B45" s="49"/>
      <c r="C45" s="4"/>
      <c r="D45" s="15"/>
      <c r="E45" s="8"/>
      <c r="F45" s="36"/>
      <c r="G45" s="8"/>
      <c r="H45" s="153"/>
    </row>
    <row r="46" spans="1:8" s="145" customFormat="1" x14ac:dyDescent="0.3">
      <c r="A46" s="121"/>
      <c r="B46" s="49"/>
      <c r="C46" s="4"/>
      <c r="D46" s="15"/>
      <c r="E46" s="8"/>
      <c r="F46" s="36"/>
      <c r="G46" s="8"/>
      <c r="H46" s="153"/>
    </row>
    <row r="47" spans="1:8" s="145" customFormat="1" x14ac:dyDescent="0.3">
      <c r="A47" s="121"/>
      <c r="B47" s="49"/>
      <c r="C47" s="4"/>
      <c r="D47" s="15"/>
      <c r="E47" s="8"/>
      <c r="F47" s="36"/>
      <c r="G47" s="8"/>
      <c r="H47" s="153"/>
    </row>
    <row r="48" spans="1:8" s="145" customFormat="1" x14ac:dyDescent="0.3">
      <c r="A48" s="121"/>
      <c r="B48" s="49"/>
      <c r="C48" s="4"/>
      <c r="D48" s="15"/>
      <c r="E48" s="8"/>
      <c r="F48" s="36"/>
      <c r="G48" s="8"/>
      <c r="H48" s="153"/>
    </row>
    <row r="49" spans="1:8" s="145" customFormat="1" x14ac:dyDescent="0.3">
      <c r="A49" s="121"/>
      <c r="B49" s="49"/>
      <c r="C49" s="4"/>
      <c r="D49" s="15"/>
      <c r="E49" s="8"/>
      <c r="F49" s="36"/>
      <c r="G49" s="8"/>
      <c r="H49" s="153"/>
    </row>
    <row r="50" spans="1:8" s="145" customFormat="1" x14ac:dyDescent="0.3">
      <c r="A50" s="121"/>
      <c r="B50" s="49"/>
      <c r="C50" s="4"/>
      <c r="D50" s="15"/>
      <c r="E50" s="8"/>
      <c r="F50" s="36"/>
      <c r="G50" s="8"/>
      <c r="H50" s="153"/>
    </row>
    <row r="51" spans="1:8" s="145" customFormat="1" x14ac:dyDescent="0.3">
      <c r="A51" s="121"/>
      <c r="B51" s="49"/>
      <c r="C51" s="4"/>
      <c r="D51" s="15"/>
      <c r="E51" s="8"/>
      <c r="F51" s="36"/>
      <c r="G51" s="8"/>
      <c r="H51" s="153"/>
    </row>
    <row r="52" spans="1:8" s="145" customFormat="1" x14ac:dyDescent="0.3">
      <c r="A52" s="121"/>
      <c r="B52" s="49"/>
      <c r="C52" s="4"/>
      <c r="D52" s="15"/>
      <c r="E52" s="8"/>
      <c r="F52" s="36"/>
      <c r="G52" s="8"/>
      <c r="H52" s="153"/>
    </row>
    <row r="53" spans="1:8" s="145" customFormat="1" x14ac:dyDescent="0.3">
      <c r="A53" s="121"/>
      <c r="B53" s="49"/>
      <c r="C53" s="4"/>
      <c r="D53" s="15"/>
      <c r="E53" s="8"/>
      <c r="F53" s="36"/>
      <c r="G53" s="8"/>
      <c r="H53" s="153"/>
    </row>
    <row r="54" spans="1:8" s="145" customFormat="1" x14ac:dyDescent="0.3">
      <c r="A54" s="121"/>
      <c r="B54" s="49"/>
      <c r="C54" s="4"/>
      <c r="D54" s="15"/>
      <c r="E54" s="8"/>
      <c r="F54" s="36"/>
      <c r="G54" s="8"/>
      <c r="H54" s="153"/>
    </row>
    <row r="55" spans="1:8" s="145" customFormat="1" x14ac:dyDescent="0.3">
      <c r="A55" s="121"/>
      <c r="B55" s="49"/>
      <c r="C55" s="4"/>
      <c r="D55" s="15"/>
      <c r="E55" s="8"/>
      <c r="F55" s="36"/>
      <c r="G55" s="8"/>
      <c r="H55" s="153"/>
    </row>
    <row r="56" spans="1:8" s="145" customFormat="1" x14ac:dyDescent="0.3">
      <c r="A56" s="121"/>
      <c r="B56" s="49"/>
      <c r="C56" s="4"/>
      <c r="D56" s="15"/>
      <c r="E56" s="8"/>
      <c r="F56" s="36"/>
      <c r="G56" s="8"/>
      <c r="H56" s="153"/>
    </row>
    <row r="57" spans="1:8" s="145" customFormat="1" x14ac:dyDescent="0.3">
      <c r="A57" s="121"/>
      <c r="B57" s="49"/>
      <c r="C57" s="4"/>
      <c r="D57" s="15"/>
      <c r="E57" s="8"/>
      <c r="F57" s="36"/>
      <c r="G57" s="8"/>
      <c r="H57" s="153"/>
    </row>
    <row r="58" spans="1:8" s="145" customFormat="1" x14ac:dyDescent="0.3">
      <c r="A58" s="121"/>
      <c r="B58" s="49"/>
      <c r="C58" s="4"/>
      <c r="D58" s="15"/>
      <c r="E58" s="8"/>
      <c r="F58" s="36"/>
      <c r="G58" s="8"/>
      <c r="H58" s="153"/>
    </row>
    <row r="59" spans="1:8" s="145" customFormat="1" x14ac:dyDescent="0.3">
      <c r="A59" s="121"/>
      <c r="B59" s="49"/>
      <c r="C59" s="4"/>
      <c r="D59" s="15"/>
      <c r="E59" s="8"/>
      <c r="F59" s="36"/>
      <c r="G59" s="8"/>
      <c r="H59" s="153"/>
    </row>
    <row r="60" spans="1:8" s="145" customFormat="1" x14ac:dyDescent="0.3">
      <c r="A60" s="121"/>
      <c r="B60" s="49"/>
      <c r="C60" s="4"/>
      <c r="D60" s="15"/>
      <c r="E60" s="8"/>
      <c r="F60" s="36"/>
      <c r="G60" s="8"/>
      <c r="H60" s="153"/>
    </row>
    <row r="61" spans="1:8" s="145" customFormat="1" x14ac:dyDescent="0.3">
      <c r="A61" s="121"/>
      <c r="B61" s="49"/>
      <c r="C61" s="4"/>
      <c r="D61" s="15"/>
      <c r="E61" s="8"/>
      <c r="F61" s="36"/>
      <c r="G61" s="8"/>
      <c r="H61" s="153"/>
    </row>
    <row r="62" spans="1:8" s="145" customFormat="1" x14ac:dyDescent="0.3">
      <c r="A62" s="121"/>
      <c r="B62" s="49"/>
      <c r="C62" s="4"/>
      <c r="D62" s="15"/>
      <c r="E62" s="8"/>
      <c r="F62" s="36"/>
      <c r="G62" s="8"/>
      <c r="H62" s="153"/>
    </row>
    <row r="63" spans="1:8" s="145" customFormat="1" x14ac:dyDescent="0.3">
      <c r="A63" s="121"/>
      <c r="B63" s="49"/>
      <c r="C63" s="4"/>
      <c r="D63" s="15"/>
      <c r="E63" s="8"/>
      <c r="F63" s="36"/>
      <c r="G63" s="8"/>
      <c r="H63" s="153"/>
    </row>
    <row r="64" spans="1:8" s="145" customFormat="1" x14ac:dyDescent="0.3">
      <c r="A64" s="121"/>
      <c r="B64" s="49"/>
      <c r="C64" s="4"/>
      <c r="D64" s="15"/>
      <c r="E64" s="8"/>
      <c r="F64" s="36"/>
      <c r="G64" s="8"/>
      <c r="H64" s="153"/>
    </row>
    <row r="65" spans="1:8" s="145" customFormat="1" x14ac:dyDescent="0.3">
      <c r="A65" s="121"/>
      <c r="B65" s="49"/>
      <c r="C65" s="4"/>
      <c r="D65" s="15"/>
      <c r="E65" s="8"/>
      <c r="F65" s="36"/>
      <c r="G65" s="8"/>
      <c r="H65" s="153"/>
    </row>
    <row r="66" spans="1:8" s="145" customFormat="1" x14ac:dyDescent="0.3">
      <c r="A66" s="121"/>
      <c r="B66" s="49"/>
      <c r="C66" s="4"/>
      <c r="D66" s="15"/>
      <c r="E66" s="8"/>
      <c r="F66" s="36"/>
      <c r="G66" s="8"/>
      <c r="H66" s="153"/>
    </row>
    <row r="67" spans="1:8" s="145" customFormat="1" x14ac:dyDescent="0.3">
      <c r="A67" s="121"/>
      <c r="B67" s="49"/>
      <c r="C67" s="4"/>
      <c r="D67" s="15"/>
      <c r="E67" s="8"/>
      <c r="F67" s="36"/>
      <c r="G67" s="8"/>
      <c r="H67" s="153"/>
    </row>
    <row r="68" spans="1:8" s="145" customFormat="1" x14ac:dyDescent="0.3">
      <c r="A68" s="121"/>
      <c r="B68" s="49"/>
      <c r="C68" s="4"/>
      <c r="D68" s="15"/>
      <c r="E68" s="8"/>
      <c r="F68" s="36"/>
      <c r="G68" s="8"/>
      <c r="H68" s="153"/>
    </row>
    <row r="69" spans="1:8" s="145" customFormat="1" x14ac:dyDescent="0.3">
      <c r="A69" s="121"/>
      <c r="B69" s="49"/>
      <c r="C69" s="4"/>
      <c r="D69" s="15"/>
      <c r="E69" s="8"/>
      <c r="F69" s="36"/>
      <c r="G69" s="8"/>
      <c r="H69" s="153"/>
    </row>
    <row r="70" spans="1:8" s="145" customFormat="1" x14ac:dyDescent="0.3">
      <c r="A70" s="121"/>
      <c r="B70" s="49"/>
      <c r="C70" s="4"/>
      <c r="D70" s="15"/>
      <c r="E70" s="8"/>
      <c r="F70" s="36"/>
      <c r="G70" s="8"/>
      <c r="H70" s="153"/>
    </row>
    <row r="71" spans="1:8" s="145" customFormat="1" x14ac:dyDescent="0.3">
      <c r="A71" s="121"/>
      <c r="B71" s="49"/>
      <c r="C71" s="4"/>
      <c r="D71" s="15"/>
      <c r="E71" s="8"/>
      <c r="F71" s="36"/>
      <c r="G71" s="8"/>
      <c r="H71" s="153"/>
    </row>
    <row r="72" spans="1:8" s="145" customFormat="1" x14ac:dyDescent="0.3">
      <c r="A72" s="121"/>
      <c r="B72" s="49"/>
      <c r="C72" s="4"/>
      <c r="D72" s="15"/>
      <c r="E72" s="8"/>
      <c r="F72" s="36"/>
      <c r="G72" s="8"/>
      <c r="H72" s="153"/>
    </row>
    <row r="73" spans="1:8" s="145" customFormat="1" x14ac:dyDescent="0.3">
      <c r="A73" s="121"/>
      <c r="B73" s="49"/>
      <c r="C73" s="4"/>
      <c r="D73" s="15"/>
      <c r="E73" s="8"/>
      <c r="F73" s="36"/>
      <c r="G73" s="8"/>
      <c r="H73" s="153"/>
    </row>
    <row r="74" spans="1:8" s="145" customFormat="1" x14ac:dyDescent="0.3">
      <c r="A74" s="121"/>
      <c r="B74" s="49"/>
      <c r="C74" s="4"/>
      <c r="D74" s="15"/>
      <c r="E74" s="8"/>
      <c r="F74" s="36"/>
      <c r="G74" s="8"/>
      <c r="H74" s="153"/>
    </row>
    <row r="75" spans="1:8" s="145" customFormat="1" x14ac:dyDescent="0.3">
      <c r="A75" s="121"/>
      <c r="B75" s="49"/>
      <c r="C75" s="4"/>
      <c r="D75" s="15"/>
      <c r="E75" s="8"/>
      <c r="F75" s="36"/>
      <c r="G75" s="8"/>
      <c r="H75" s="153"/>
    </row>
    <row r="76" spans="1:8" s="145" customFormat="1" x14ac:dyDescent="0.3">
      <c r="A76" s="121"/>
      <c r="B76" s="49"/>
      <c r="C76" s="4"/>
      <c r="D76" s="15"/>
      <c r="E76" s="8"/>
      <c r="F76" s="36"/>
      <c r="G76" s="8"/>
      <c r="H76" s="153"/>
    </row>
    <row r="77" spans="1:8" s="145" customFormat="1" x14ac:dyDescent="0.3">
      <c r="A77" s="121"/>
      <c r="B77" s="49"/>
      <c r="C77" s="4"/>
      <c r="D77" s="15"/>
      <c r="E77" s="8"/>
      <c r="F77" s="36"/>
      <c r="G77" s="8"/>
      <c r="H77" s="153"/>
    </row>
    <row r="78" spans="1:8" s="145" customFormat="1" x14ac:dyDescent="0.3">
      <c r="A78" s="121"/>
      <c r="B78" s="49"/>
      <c r="C78" s="4"/>
      <c r="D78" s="15"/>
      <c r="E78" s="8"/>
      <c r="F78" s="36"/>
      <c r="G78" s="8"/>
      <c r="H78" s="153"/>
    </row>
    <row r="79" spans="1:8" s="145" customFormat="1" x14ac:dyDescent="0.3">
      <c r="A79" s="121"/>
      <c r="B79" s="49"/>
      <c r="C79" s="4"/>
      <c r="D79" s="15"/>
      <c r="E79" s="8"/>
      <c r="F79" s="36"/>
      <c r="G79" s="8"/>
      <c r="H79" s="153"/>
    </row>
    <row r="80" spans="1:8" s="145" customFormat="1" x14ac:dyDescent="0.3">
      <c r="A80" s="121"/>
      <c r="B80" s="49"/>
      <c r="C80" s="4"/>
      <c r="D80" s="15"/>
      <c r="E80" s="8"/>
      <c r="F80" s="36"/>
      <c r="G80" s="8"/>
      <c r="H80" s="153"/>
    </row>
    <row r="81" spans="1:8" s="145" customFormat="1" x14ac:dyDescent="0.3">
      <c r="A81" s="121"/>
      <c r="B81" s="49"/>
      <c r="C81" s="4"/>
      <c r="D81" s="15"/>
      <c r="E81" s="8"/>
      <c r="F81" s="36"/>
      <c r="G81" s="8"/>
      <c r="H81" s="153"/>
    </row>
    <row r="82" spans="1:8" s="145" customFormat="1" x14ac:dyDescent="0.3">
      <c r="A82" s="121"/>
      <c r="B82" s="49"/>
      <c r="C82" s="4"/>
      <c r="D82" s="15"/>
      <c r="E82" s="8"/>
      <c r="F82" s="36"/>
      <c r="G82" s="8"/>
      <c r="H82" s="153"/>
    </row>
    <row r="83" spans="1:8" s="145" customFormat="1" x14ac:dyDescent="0.3">
      <c r="A83" s="121"/>
      <c r="B83" s="49"/>
      <c r="C83" s="4"/>
      <c r="D83" s="15"/>
      <c r="E83" s="8"/>
      <c r="F83" s="36"/>
      <c r="G83" s="8"/>
      <c r="H83" s="153"/>
    </row>
    <row r="84" spans="1:8" s="145" customFormat="1" x14ac:dyDescent="0.3">
      <c r="A84" s="121"/>
      <c r="B84" s="49"/>
      <c r="C84" s="4"/>
      <c r="D84" s="15"/>
      <c r="E84" s="8"/>
      <c r="F84" s="36"/>
      <c r="G84" s="8"/>
      <c r="H84" s="153"/>
    </row>
    <row r="85" spans="1:8" s="145" customFormat="1" x14ac:dyDescent="0.3">
      <c r="A85" s="121"/>
      <c r="B85" s="49"/>
      <c r="C85" s="4"/>
      <c r="D85" s="15"/>
      <c r="E85" s="8"/>
      <c r="F85" s="36"/>
      <c r="G85" s="8"/>
      <c r="H85" s="153"/>
    </row>
    <row r="86" spans="1:8" s="145" customFormat="1" x14ac:dyDescent="0.3">
      <c r="A86" s="121"/>
      <c r="B86" s="49"/>
      <c r="C86" s="4"/>
      <c r="D86" s="15"/>
      <c r="E86" s="8"/>
      <c r="F86" s="36"/>
      <c r="G86" s="8"/>
      <c r="H86" s="153"/>
    </row>
    <row r="87" spans="1:8" s="145" customFormat="1" x14ac:dyDescent="0.3">
      <c r="A87" s="121"/>
      <c r="B87" s="49"/>
      <c r="C87" s="4"/>
      <c r="D87" s="15"/>
      <c r="E87" s="8"/>
      <c r="F87" s="36"/>
      <c r="G87" s="8"/>
      <c r="H87" s="153"/>
    </row>
    <row r="88" spans="1:8" s="145" customFormat="1" x14ac:dyDescent="0.3">
      <c r="A88" s="121"/>
      <c r="B88" s="49"/>
      <c r="C88" s="4"/>
      <c r="D88" s="15"/>
      <c r="E88" s="8"/>
      <c r="F88" s="36"/>
      <c r="G88" s="8"/>
      <c r="H88" s="153"/>
    </row>
    <row r="89" spans="1:8" s="145" customFormat="1" x14ac:dyDescent="0.3">
      <c r="A89" s="121"/>
      <c r="B89" s="49"/>
      <c r="C89" s="4"/>
      <c r="D89" s="15"/>
      <c r="E89" s="8"/>
      <c r="F89" s="36"/>
      <c r="G89" s="8"/>
      <c r="H89" s="153"/>
    </row>
    <row r="90" spans="1:8" s="145" customFormat="1" x14ac:dyDescent="0.3">
      <c r="A90" s="121"/>
      <c r="B90" s="49"/>
      <c r="C90" s="4"/>
      <c r="D90" s="15"/>
      <c r="E90" s="8"/>
      <c r="F90" s="36"/>
      <c r="G90" s="8"/>
      <c r="H90" s="153"/>
    </row>
    <row r="91" spans="1:8" s="145" customFormat="1" x14ac:dyDescent="0.3">
      <c r="A91" s="121"/>
      <c r="B91" s="49"/>
      <c r="C91" s="4"/>
      <c r="D91" s="15"/>
      <c r="E91" s="8"/>
      <c r="F91" s="36"/>
      <c r="G91" s="8"/>
      <c r="H91" s="153"/>
    </row>
    <row r="92" spans="1:8" s="145" customFormat="1" x14ac:dyDescent="0.3">
      <c r="A92" s="121"/>
      <c r="B92" s="49"/>
      <c r="C92" s="4"/>
      <c r="D92" s="15"/>
      <c r="E92" s="8"/>
      <c r="F92" s="36"/>
      <c r="G92" s="8"/>
      <c r="H92" s="153"/>
    </row>
    <row r="93" spans="1:8" s="145" customFormat="1" x14ac:dyDescent="0.3">
      <c r="A93" s="121"/>
      <c r="B93" s="49"/>
      <c r="C93" s="4"/>
      <c r="D93" s="15"/>
      <c r="E93" s="8"/>
      <c r="F93" s="36"/>
      <c r="G93" s="8"/>
      <c r="H93" s="153"/>
    </row>
    <row r="94" spans="1:8" s="145" customFormat="1" x14ac:dyDescent="0.3">
      <c r="A94" s="121"/>
      <c r="B94" s="49"/>
      <c r="C94" s="4"/>
      <c r="D94" s="15"/>
      <c r="E94" s="8"/>
      <c r="F94" s="36"/>
      <c r="G94" s="8"/>
      <c r="H94" s="153"/>
    </row>
    <row r="95" spans="1:8" s="145" customFormat="1" x14ac:dyDescent="0.3">
      <c r="A95" s="121"/>
      <c r="B95" s="49"/>
      <c r="C95" s="4"/>
      <c r="D95" s="15"/>
      <c r="E95" s="8"/>
      <c r="F95" s="36"/>
      <c r="G95" s="8"/>
      <c r="H95" s="153"/>
    </row>
    <row r="96" spans="1:8" s="145" customFormat="1" x14ac:dyDescent="0.3">
      <c r="A96" s="121"/>
      <c r="B96" s="49"/>
      <c r="C96" s="4"/>
      <c r="D96" s="15"/>
      <c r="E96" s="8"/>
      <c r="F96" s="36"/>
      <c r="G96" s="8"/>
      <c r="H96" s="153"/>
    </row>
    <row r="97" spans="1:8" s="145" customFormat="1" x14ac:dyDescent="0.3">
      <c r="A97" s="121"/>
      <c r="B97" s="49"/>
      <c r="C97" s="4"/>
      <c r="D97" s="15"/>
      <c r="E97" s="8"/>
      <c r="F97" s="36"/>
      <c r="G97" s="8"/>
      <c r="H97" s="153"/>
    </row>
    <row r="98" spans="1:8" s="145" customFormat="1" x14ac:dyDescent="0.3">
      <c r="A98" s="121"/>
      <c r="B98" s="49"/>
      <c r="C98" s="4"/>
      <c r="D98" s="15"/>
      <c r="E98" s="8"/>
      <c r="F98" s="36"/>
      <c r="G98" s="8"/>
      <c r="H98" s="153"/>
    </row>
    <row r="99" spans="1:8" s="145" customFormat="1" x14ac:dyDescent="0.3">
      <c r="A99" s="121"/>
      <c r="B99" s="49"/>
      <c r="C99" s="4"/>
      <c r="D99" s="15"/>
      <c r="E99" s="8"/>
      <c r="F99" s="36"/>
      <c r="G99" s="8"/>
      <c r="H99" s="153"/>
    </row>
    <row r="100" spans="1:8" s="145" customFormat="1" x14ac:dyDescent="0.3">
      <c r="A100" s="121"/>
      <c r="B100" s="49"/>
      <c r="C100" s="4"/>
      <c r="D100" s="15"/>
      <c r="E100" s="8"/>
      <c r="F100" s="36"/>
      <c r="G100" s="8"/>
      <c r="H100" s="153"/>
    </row>
    <row r="101" spans="1:8" s="145" customFormat="1" x14ac:dyDescent="0.3">
      <c r="A101" s="121"/>
      <c r="B101" s="49"/>
      <c r="C101" s="4"/>
      <c r="D101" s="15"/>
      <c r="E101" s="8"/>
      <c r="F101" s="36"/>
      <c r="G101" s="8"/>
      <c r="H101" s="153"/>
    </row>
    <row r="102" spans="1:8" s="145" customFormat="1" x14ac:dyDescent="0.3">
      <c r="A102" s="121"/>
      <c r="B102" s="49"/>
      <c r="C102" s="4"/>
      <c r="D102" s="15"/>
      <c r="E102" s="8"/>
      <c r="F102" s="36"/>
      <c r="G102" s="8"/>
      <c r="H102" s="153"/>
    </row>
    <row r="103" spans="1:8" s="145" customFormat="1" x14ac:dyDescent="0.3">
      <c r="A103" s="121"/>
      <c r="B103" s="49"/>
      <c r="C103" s="4"/>
      <c r="D103" s="15"/>
      <c r="E103" s="8"/>
      <c r="F103" s="36"/>
      <c r="G103" s="8"/>
      <c r="H103" s="153"/>
    </row>
    <row r="104" spans="1:8" s="145" customFormat="1" x14ac:dyDescent="0.3">
      <c r="A104" s="121"/>
      <c r="B104" s="49"/>
      <c r="C104" s="4"/>
      <c r="D104" s="15"/>
      <c r="E104" s="8"/>
      <c r="F104" s="36"/>
      <c r="G104" s="8"/>
      <c r="H104" s="153"/>
    </row>
    <row r="105" spans="1:8" s="145" customFormat="1" x14ac:dyDescent="0.3">
      <c r="A105" s="121"/>
      <c r="B105" s="49"/>
      <c r="C105" s="4"/>
      <c r="D105" s="15"/>
      <c r="E105" s="8"/>
      <c r="F105" s="36"/>
      <c r="G105" s="8"/>
      <c r="H105" s="153"/>
    </row>
    <row r="106" spans="1:8" s="145" customFormat="1" x14ac:dyDescent="0.3">
      <c r="A106" s="121"/>
      <c r="B106" s="49"/>
      <c r="C106" s="4"/>
      <c r="D106" s="15"/>
      <c r="E106" s="8"/>
      <c r="F106" s="36"/>
      <c r="G106" s="8"/>
      <c r="H106" s="153"/>
    </row>
    <row r="107" spans="1:8" s="145" customFormat="1" x14ac:dyDescent="0.3">
      <c r="A107" s="121"/>
      <c r="B107" s="49"/>
      <c r="C107" s="4"/>
      <c r="D107" s="15"/>
      <c r="E107" s="8"/>
      <c r="F107" s="36"/>
      <c r="G107" s="8"/>
      <c r="H107" s="153"/>
    </row>
    <row r="108" spans="1:8" s="145" customFormat="1" x14ac:dyDescent="0.3">
      <c r="A108" s="121"/>
      <c r="B108" s="49"/>
      <c r="C108" s="4"/>
      <c r="D108" s="15"/>
      <c r="E108" s="8"/>
      <c r="F108" s="36"/>
      <c r="G108" s="8"/>
      <c r="H108" s="153"/>
    </row>
    <row r="109" spans="1:8" s="145" customFormat="1" x14ac:dyDescent="0.3">
      <c r="A109" s="121"/>
      <c r="B109" s="49"/>
      <c r="C109" s="4"/>
      <c r="D109" s="15"/>
      <c r="E109" s="8"/>
      <c r="F109" s="36"/>
      <c r="G109" s="8"/>
      <c r="H109" s="153"/>
    </row>
    <row r="110" spans="1:8" s="145" customFormat="1" x14ac:dyDescent="0.3">
      <c r="A110" s="121"/>
      <c r="B110" s="49"/>
      <c r="C110" s="4"/>
      <c r="D110" s="15"/>
      <c r="E110" s="8"/>
      <c r="F110" s="36"/>
      <c r="G110" s="8"/>
      <c r="H110" s="153"/>
    </row>
    <row r="111" spans="1:8" s="145" customFormat="1" x14ac:dyDescent="0.3">
      <c r="A111" s="121"/>
      <c r="B111" s="49"/>
      <c r="C111" s="4"/>
      <c r="D111" s="15"/>
      <c r="E111" s="8"/>
      <c r="F111" s="36"/>
      <c r="G111" s="8"/>
      <c r="H111" s="153"/>
    </row>
    <row r="112" spans="1:8" s="145" customFormat="1" x14ac:dyDescent="0.3">
      <c r="A112" s="121"/>
      <c r="B112" s="49"/>
      <c r="C112" s="4"/>
      <c r="D112" s="15"/>
      <c r="E112" s="8"/>
      <c r="F112" s="36"/>
      <c r="G112" s="8"/>
      <c r="H112" s="153"/>
    </row>
    <row r="113" spans="1:8" s="145" customFormat="1" x14ac:dyDescent="0.3">
      <c r="A113" s="121"/>
      <c r="B113" s="49"/>
      <c r="C113" s="4"/>
      <c r="D113" s="15"/>
      <c r="E113" s="8"/>
      <c r="F113" s="36"/>
      <c r="G113" s="8"/>
      <c r="H113" s="153"/>
    </row>
    <row r="114" spans="1:8" s="145" customFormat="1" x14ac:dyDescent="0.3">
      <c r="A114" s="121"/>
      <c r="B114" s="49"/>
      <c r="C114" s="4"/>
      <c r="D114" s="15"/>
      <c r="E114" s="8"/>
      <c r="F114" s="36"/>
      <c r="G114" s="8"/>
      <c r="H114" s="153"/>
    </row>
    <row r="115" spans="1:8" s="145" customFormat="1" x14ac:dyDescent="0.3">
      <c r="A115" s="121"/>
      <c r="B115" s="49"/>
      <c r="C115" s="4"/>
      <c r="D115" s="15"/>
      <c r="E115" s="8"/>
      <c r="F115" s="36"/>
      <c r="G115" s="8"/>
      <c r="H115" s="153"/>
    </row>
    <row r="116" spans="1:8" s="145" customFormat="1" x14ac:dyDescent="0.3">
      <c r="A116" s="121"/>
      <c r="B116" s="49"/>
      <c r="C116" s="4"/>
      <c r="D116" s="15"/>
      <c r="E116" s="8"/>
      <c r="F116" s="36"/>
      <c r="G116" s="8"/>
      <c r="H116" s="153"/>
    </row>
    <row r="117" spans="1:8" s="145" customFormat="1" x14ac:dyDescent="0.3">
      <c r="A117" s="121"/>
      <c r="B117" s="49"/>
      <c r="C117" s="4"/>
      <c r="D117" s="15"/>
      <c r="E117" s="8"/>
      <c r="F117" s="36"/>
      <c r="G117" s="8"/>
      <c r="H117" s="153"/>
    </row>
    <row r="118" spans="1:8" s="145" customFormat="1" x14ac:dyDescent="0.3">
      <c r="A118" s="121"/>
      <c r="B118" s="49"/>
      <c r="C118" s="4"/>
      <c r="D118" s="15"/>
      <c r="E118" s="8"/>
      <c r="F118" s="36"/>
      <c r="G118" s="8"/>
      <c r="H118" s="153"/>
    </row>
    <row r="119" spans="1:8" s="145" customFormat="1" x14ac:dyDescent="0.3">
      <c r="A119" s="121"/>
      <c r="B119" s="49"/>
      <c r="C119" s="4"/>
      <c r="D119" s="15"/>
      <c r="E119" s="8"/>
      <c r="F119" s="36"/>
      <c r="G119" s="8"/>
      <c r="H119" s="153"/>
    </row>
    <row r="120" spans="1:8" s="145" customFormat="1" x14ac:dyDescent="0.3">
      <c r="A120" s="121"/>
      <c r="B120" s="49"/>
      <c r="C120" s="4"/>
      <c r="D120" s="15"/>
      <c r="E120" s="8"/>
      <c r="F120" s="36"/>
      <c r="G120" s="8"/>
      <c r="H120" s="153"/>
    </row>
    <row r="121" spans="1:8" s="145" customFormat="1" x14ac:dyDescent="0.3">
      <c r="A121" s="121"/>
      <c r="B121" s="49"/>
      <c r="C121" s="4"/>
      <c r="D121" s="15"/>
      <c r="E121" s="8"/>
      <c r="F121" s="36"/>
      <c r="G121" s="8"/>
      <c r="H121" s="153"/>
    </row>
    <row r="122" spans="1:8" s="145" customFormat="1" x14ac:dyDescent="0.3">
      <c r="A122" s="121"/>
      <c r="B122" s="49"/>
      <c r="C122" s="4"/>
      <c r="D122" s="15"/>
      <c r="E122" s="8"/>
      <c r="F122" s="36"/>
      <c r="G122" s="8"/>
      <c r="H122" s="153"/>
    </row>
    <row r="123" spans="1:8" s="145" customFormat="1" x14ac:dyDescent="0.3">
      <c r="A123" s="121"/>
      <c r="B123" s="49"/>
      <c r="C123" s="4"/>
      <c r="D123" s="15"/>
      <c r="E123" s="8"/>
      <c r="F123" s="36"/>
      <c r="G123" s="8"/>
      <c r="H123" s="153"/>
    </row>
    <row r="124" spans="1:8" s="145" customFormat="1" x14ac:dyDescent="0.3">
      <c r="A124" s="121"/>
      <c r="B124" s="49"/>
      <c r="C124" s="4"/>
      <c r="D124" s="15"/>
      <c r="E124" s="8"/>
      <c r="F124" s="36"/>
      <c r="G124" s="8"/>
      <c r="H124" s="153"/>
    </row>
    <row r="125" spans="1:8" s="145" customFormat="1" x14ac:dyDescent="0.3">
      <c r="A125" s="121"/>
      <c r="B125" s="49"/>
      <c r="C125" s="4"/>
      <c r="D125" s="15"/>
      <c r="E125" s="8"/>
      <c r="F125" s="36"/>
      <c r="G125" s="8"/>
      <c r="H125" s="153"/>
    </row>
    <row r="126" spans="1:8" s="145" customFormat="1" x14ac:dyDescent="0.3">
      <c r="A126" s="121"/>
      <c r="B126" s="49"/>
      <c r="C126" s="4"/>
      <c r="D126" s="15"/>
      <c r="E126" s="8"/>
      <c r="F126" s="36"/>
      <c r="G126" s="8"/>
      <c r="H126" s="153"/>
    </row>
    <row r="127" spans="1:8" s="145" customFormat="1" x14ac:dyDescent="0.3">
      <c r="A127" s="121"/>
      <c r="B127" s="49"/>
      <c r="C127" s="4"/>
      <c r="D127" s="15"/>
      <c r="E127" s="8"/>
      <c r="F127" s="36"/>
      <c r="G127" s="8"/>
      <c r="H127" s="153"/>
    </row>
    <row r="128" spans="1:8" s="145" customFormat="1" x14ac:dyDescent="0.3">
      <c r="A128" s="121"/>
      <c r="B128" s="49"/>
      <c r="C128" s="4"/>
      <c r="D128" s="15"/>
      <c r="E128" s="8"/>
      <c r="F128" s="36"/>
      <c r="G128" s="8"/>
      <c r="H128" s="153"/>
    </row>
    <row r="129" spans="1:8" s="145" customFormat="1" x14ac:dyDescent="0.3">
      <c r="A129" s="121"/>
      <c r="B129" s="49"/>
      <c r="C129" s="4"/>
      <c r="D129" s="15"/>
      <c r="E129" s="8"/>
      <c r="F129" s="36"/>
      <c r="G129" s="8"/>
      <c r="H129" s="153"/>
    </row>
    <row r="130" spans="1:8" s="145" customFormat="1" x14ac:dyDescent="0.3">
      <c r="A130" s="121"/>
      <c r="B130" s="49"/>
      <c r="C130" s="4"/>
      <c r="D130" s="15"/>
      <c r="E130" s="8"/>
      <c r="F130" s="36"/>
      <c r="G130" s="8"/>
      <c r="H130" s="153"/>
    </row>
    <row r="131" spans="1:8" s="145" customFormat="1" x14ac:dyDescent="0.3">
      <c r="A131" s="121"/>
      <c r="B131" s="49"/>
      <c r="C131" s="4"/>
      <c r="D131" s="15"/>
      <c r="E131" s="8"/>
      <c r="F131" s="36"/>
      <c r="G131" s="8"/>
      <c r="H131" s="153"/>
    </row>
    <row r="132" spans="1:8" s="145" customFormat="1" x14ac:dyDescent="0.3">
      <c r="A132" s="121"/>
      <c r="B132" s="49"/>
      <c r="C132" s="4"/>
      <c r="D132" s="15"/>
      <c r="E132" s="8"/>
      <c r="F132" s="36"/>
      <c r="G132" s="8"/>
      <c r="H132" s="153"/>
    </row>
    <row r="133" spans="1:8" s="145" customFormat="1" x14ac:dyDescent="0.3">
      <c r="A133" s="121"/>
      <c r="B133" s="49"/>
      <c r="C133" s="4"/>
      <c r="D133" s="15"/>
      <c r="E133" s="8"/>
      <c r="F133" s="36"/>
      <c r="G133" s="8"/>
      <c r="H133" s="153"/>
    </row>
    <row r="134" spans="1:8" s="145" customFormat="1" x14ac:dyDescent="0.3">
      <c r="A134" s="121"/>
      <c r="B134" s="49"/>
      <c r="C134" s="4"/>
      <c r="D134" s="15"/>
      <c r="E134" s="8"/>
      <c r="F134" s="36"/>
      <c r="G134" s="8"/>
      <c r="H134" s="153"/>
    </row>
    <row r="135" spans="1:8" s="145" customFormat="1" x14ac:dyDescent="0.3">
      <c r="A135" s="121"/>
      <c r="B135" s="49"/>
      <c r="C135" s="4"/>
      <c r="D135" s="15"/>
      <c r="E135" s="8"/>
      <c r="F135" s="36"/>
      <c r="G135" s="8"/>
      <c r="H135" s="153"/>
    </row>
    <row r="136" spans="1:8" s="145" customFormat="1" x14ac:dyDescent="0.3">
      <c r="A136" s="121"/>
      <c r="B136" s="49"/>
      <c r="C136" s="4"/>
      <c r="D136" s="15"/>
      <c r="E136" s="8"/>
      <c r="F136" s="36"/>
      <c r="G136" s="8"/>
      <c r="H136" s="153"/>
    </row>
    <row r="137" spans="1:8" s="145" customFormat="1" x14ac:dyDescent="0.3">
      <c r="A137" s="121"/>
      <c r="B137" s="49"/>
      <c r="C137" s="4"/>
      <c r="D137" s="15"/>
      <c r="E137" s="8"/>
      <c r="F137" s="36"/>
      <c r="G137" s="8"/>
      <c r="H137" s="153"/>
    </row>
    <row r="138" spans="1:8" s="145" customFormat="1" x14ac:dyDescent="0.3">
      <c r="A138" s="121"/>
      <c r="B138" s="49"/>
      <c r="C138" s="4"/>
      <c r="D138" s="15"/>
      <c r="E138" s="8"/>
      <c r="F138" s="36"/>
      <c r="G138" s="8"/>
      <c r="H138" s="153"/>
    </row>
    <row r="139" spans="1:8" s="145" customFormat="1" x14ac:dyDescent="0.3">
      <c r="A139" s="121"/>
      <c r="B139" s="49"/>
      <c r="C139" s="4"/>
      <c r="D139" s="15"/>
      <c r="E139" s="8"/>
      <c r="F139" s="36"/>
      <c r="G139" s="8"/>
      <c r="H139" s="153"/>
    </row>
    <row r="140" spans="1:8" s="145" customFormat="1" x14ac:dyDescent="0.3">
      <c r="A140" s="121"/>
      <c r="B140" s="49"/>
      <c r="C140" s="4"/>
      <c r="D140" s="15"/>
      <c r="E140" s="8"/>
      <c r="F140" s="36"/>
      <c r="G140" s="8"/>
      <c r="H140" s="153"/>
    </row>
    <row r="141" spans="1:8" s="145" customFormat="1" x14ac:dyDescent="0.3">
      <c r="A141" s="121"/>
      <c r="B141" s="49"/>
      <c r="C141" s="4"/>
      <c r="D141" s="15"/>
      <c r="E141" s="8"/>
      <c r="F141" s="36"/>
      <c r="G141" s="8"/>
      <c r="H141" s="153"/>
    </row>
    <row r="142" spans="1:8" s="145" customFormat="1" x14ac:dyDescent="0.3">
      <c r="A142" s="121"/>
      <c r="B142" s="49"/>
      <c r="C142" s="4"/>
      <c r="D142" s="15"/>
      <c r="E142" s="8"/>
      <c r="F142" s="36"/>
      <c r="G142" s="8"/>
      <c r="H142" s="153"/>
    </row>
    <row r="143" spans="1:8" s="145" customFormat="1" x14ac:dyDescent="0.3">
      <c r="A143" s="121"/>
      <c r="B143" s="49"/>
      <c r="C143" s="4"/>
      <c r="D143" s="15"/>
      <c r="E143" s="8"/>
      <c r="F143" s="36"/>
      <c r="G143" s="8"/>
      <c r="H143" s="153"/>
    </row>
    <row r="144" spans="1:8" s="145" customFormat="1" x14ac:dyDescent="0.3">
      <c r="A144" s="121"/>
      <c r="B144" s="49"/>
      <c r="C144" s="4"/>
      <c r="D144" s="15"/>
      <c r="E144" s="8"/>
      <c r="F144" s="36"/>
      <c r="G144" s="8"/>
      <c r="H144" s="153"/>
    </row>
    <row r="145" spans="1:8" s="145" customFormat="1" x14ac:dyDescent="0.3">
      <c r="A145" s="121"/>
      <c r="B145" s="49"/>
      <c r="C145" s="4"/>
      <c r="D145" s="15"/>
      <c r="E145" s="8"/>
      <c r="F145" s="36"/>
      <c r="G145" s="8"/>
      <c r="H145" s="153"/>
    </row>
    <row r="146" spans="1:8" s="145" customFormat="1" x14ac:dyDescent="0.3">
      <c r="A146" s="121"/>
      <c r="B146" s="49"/>
      <c r="C146" s="4"/>
      <c r="D146" s="15"/>
      <c r="E146" s="8"/>
      <c r="F146" s="36"/>
      <c r="G146" s="8"/>
      <c r="H146" s="153"/>
    </row>
    <row r="147" spans="1:8" s="145" customFormat="1" x14ac:dyDescent="0.3">
      <c r="A147" s="121"/>
      <c r="B147" s="49"/>
      <c r="C147" s="4"/>
      <c r="D147" s="15"/>
      <c r="E147" s="8"/>
      <c r="F147" s="36"/>
      <c r="G147" s="8"/>
      <c r="H147" s="153"/>
    </row>
    <row r="148" spans="1:8" s="145" customFormat="1" x14ac:dyDescent="0.3">
      <c r="A148" s="121"/>
      <c r="B148" s="49"/>
      <c r="C148" s="4"/>
      <c r="D148" s="15"/>
      <c r="E148" s="8"/>
      <c r="F148" s="36"/>
      <c r="G148" s="8"/>
      <c r="H148" s="153"/>
    </row>
    <row r="149" spans="1:8" s="145" customFormat="1" x14ac:dyDescent="0.3">
      <c r="A149" s="121"/>
      <c r="B149" s="49"/>
      <c r="C149" s="4"/>
      <c r="D149" s="15"/>
      <c r="E149" s="8"/>
      <c r="F149" s="36"/>
      <c r="G149" s="8"/>
      <c r="H149" s="153"/>
    </row>
    <row r="150" spans="1:8" s="145" customFormat="1" x14ac:dyDescent="0.3">
      <c r="A150" s="121"/>
      <c r="B150" s="49"/>
      <c r="C150" s="4"/>
      <c r="D150" s="15"/>
      <c r="E150" s="8"/>
      <c r="F150" s="36"/>
      <c r="G150" s="8"/>
      <c r="H150" s="153"/>
    </row>
    <row r="151" spans="1:8" s="145" customFormat="1" x14ac:dyDescent="0.3">
      <c r="A151" s="121"/>
      <c r="B151" s="49"/>
      <c r="C151" s="4"/>
      <c r="D151" s="15"/>
      <c r="E151" s="8"/>
      <c r="F151" s="36"/>
      <c r="G151" s="8"/>
      <c r="H151" s="153"/>
    </row>
    <row r="152" spans="1:8" s="145" customFormat="1" x14ac:dyDescent="0.3">
      <c r="A152" s="121"/>
      <c r="B152" s="49"/>
      <c r="C152" s="4"/>
      <c r="D152" s="15"/>
      <c r="E152" s="8"/>
      <c r="F152" s="36"/>
      <c r="G152" s="8"/>
      <c r="H152" s="153"/>
    </row>
    <row r="153" spans="1:8" s="145" customFormat="1" x14ac:dyDescent="0.3">
      <c r="A153" s="121"/>
      <c r="B153" s="49"/>
      <c r="C153" s="4"/>
      <c r="D153" s="15"/>
      <c r="E153" s="8"/>
      <c r="F153" s="36"/>
      <c r="G153" s="8"/>
      <c r="H153" s="153"/>
    </row>
    <row r="154" spans="1:8" s="145" customFormat="1" x14ac:dyDescent="0.3">
      <c r="A154" s="121"/>
      <c r="B154" s="49"/>
      <c r="C154" s="4"/>
      <c r="D154" s="15"/>
      <c r="E154" s="8"/>
      <c r="F154" s="36"/>
      <c r="G154" s="8"/>
      <c r="H154" s="153"/>
    </row>
    <row r="155" spans="1:8" s="145" customFormat="1" x14ac:dyDescent="0.3">
      <c r="A155" s="121"/>
      <c r="B155" s="49"/>
      <c r="C155" s="4"/>
      <c r="D155" s="15"/>
      <c r="E155" s="8"/>
      <c r="F155" s="36"/>
      <c r="G155" s="8"/>
      <c r="H155" s="153"/>
    </row>
    <row r="156" spans="1:8" s="145" customFormat="1" x14ac:dyDescent="0.3">
      <c r="A156" s="121"/>
      <c r="B156" s="49"/>
      <c r="C156" s="4"/>
      <c r="D156" s="15"/>
      <c r="E156" s="8"/>
      <c r="F156" s="36"/>
      <c r="G156" s="8"/>
      <c r="H156" s="153"/>
    </row>
    <row r="157" spans="1:8" s="145" customFormat="1" x14ac:dyDescent="0.3">
      <c r="A157" s="121"/>
      <c r="B157" s="49"/>
      <c r="C157" s="4"/>
      <c r="D157" s="15"/>
      <c r="E157" s="8"/>
      <c r="F157" s="36"/>
      <c r="G157" s="8"/>
      <c r="H157" s="153"/>
    </row>
    <row r="158" spans="1:8" s="145" customFormat="1" x14ac:dyDescent="0.3">
      <c r="A158" s="121"/>
      <c r="B158" s="49"/>
      <c r="C158" s="4"/>
      <c r="D158" s="15"/>
      <c r="E158" s="8"/>
      <c r="F158" s="36"/>
      <c r="G158" s="8"/>
      <c r="H158" s="153"/>
    </row>
    <row r="159" spans="1:8" s="145" customFormat="1" x14ac:dyDescent="0.3">
      <c r="A159" s="121"/>
      <c r="B159" s="49"/>
      <c r="C159" s="4"/>
      <c r="D159" s="15"/>
      <c r="E159" s="8"/>
      <c r="F159" s="36"/>
      <c r="G159" s="8"/>
      <c r="H159" s="153"/>
    </row>
    <row r="160" spans="1:8" s="145" customFormat="1" x14ac:dyDescent="0.3">
      <c r="A160" s="121"/>
      <c r="B160" s="49"/>
      <c r="C160" s="4"/>
      <c r="D160" s="15"/>
      <c r="E160" s="8"/>
      <c r="F160" s="36"/>
      <c r="G160" s="8"/>
      <c r="H160" s="153"/>
    </row>
    <row r="161" spans="1:8" s="145" customFormat="1" x14ac:dyDescent="0.3">
      <c r="A161" s="121"/>
      <c r="B161" s="49"/>
      <c r="C161" s="4"/>
      <c r="D161" s="15"/>
      <c r="E161" s="8"/>
      <c r="F161" s="36"/>
      <c r="G161" s="8"/>
      <c r="H161" s="153"/>
    </row>
    <row r="162" spans="1:8" s="145" customFormat="1" x14ac:dyDescent="0.3">
      <c r="A162" s="121"/>
      <c r="B162" s="49"/>
      <c r="C162" s="4"/>
      <c r="D162" s="15"/>
      <c r="E162" s="8"/>
      <c r="F162" s="36"/>
      <c r="G162" s="8"/>
      <c r="H162" s="153"/>
    </row>
    <row r="163" spans="1:8" s="145" customFormat="1" x14ac:dyDescent="0.3">
      <c r="A163" s="121"/>
      <c r="B163" s="49"/>
      <c r="C163" s="4"/>
      <c r="D163" s="15"/>
      <c r="E163" s="8"/>
      <c r="F163" s="36"/>
      <c r="G163" s="8"/>
      <c r="H163" s="153"/>
    </row>
    <row r="164" spans="1:8" s="145" customFormat="1" x14ac:dyDescent="0.3">
      <c r="A164" s="121"/>
      <c r="B164" s="49"/>
      <c r="C164" s="4"/>
      <c r="D164" s="15"/>
      <c r="E164" s="8"/>
      <c r="F164" s="36"/>
      <c r="G164" s="8"/>
      <c r="H164" s="153"/>
    </row>
    <row r="165" spans="1:8" s="145" customFormat="1" x14ac:dyDescent="0.3">
      <c r="A165" s="121"/>
      <c r="B165" s="49"/>
      <c r="C165" s="4"/>
      <c r="D165" s="15"/>
      <c r="E165" s="8"/>
      <c r="F165" s="36"/>
      <c r="G165" s="8"/>
      <c r="H165" s="153"/>
    </row>
    <row r="166" spans="1:8" s="145" customFormat="1" x14ac:dyDescent="0.3">
      <c r="A166" s="121"/>
      <c r="B166" s="49"/>
      <c r="C166" s="4"/>
      <c r="D166" s="15"/>
      <c r="E166" s="8"/>
      <c r="F166" s="36"/>
      <c r="G166" s="8"/>
      <c r="H166" s="153"/>
    </row>
    <row r="167" spans="1:8" s="145" customFormat="1" x14ac:dyDescent="0.3">
      <c r="A167" s="121"/>
      <c r="B167" s="49"/>
      <c r="C167" s="4"/>
      <c r="D167" s="15"/>
      <c r="E167" s="8"/>
      <c r="F167" s="36"/>
      <c r="G167" s="8"/>
      <c r="H167" s="153"/>
    </row>
    <row r="168" spans="1:8" s="145" customFormat="1" x14ac:dyDescent="0.3">
      <c r="A168" s="121"/>
      <c r="B168" s="49"/>
      <c r="C168" s="4"/>
      <c r="D168" s="15"/>
      <c r="E168" s="8"/>
      <c r="F168" s="36"/>
      <c r="G168" s="8"/>
      <c r="H168" s="153"/>
    </row>
    <row r="169" spans="1:8" s="145" customFormat="1" x14ac:dyDescent="0.3">
      <c r="A169" s="121"/>
      <c r="B169" s="49"/>
      <c r="C169" s="4"/>
      <c r="D169" s="15"/>
      <c r="E169" s="8"/>
      <c r="F169" s="36"/>
      <c r="G169" s="8"/>
      <c r="H169" s="153"/>
    </row>
    <row r="170" spans="1:8" s="145" customFormat="1" x14ac:dyDescent="0.3">
      <c r="A170" s="121"/>
      <c r="B170" s="49"/>
      <c r="C170" s="4"/>
      <c r="D170" s="15"/>
      <c r="E170" s="8"/>
      <c r="F170" s="36"/>
      <c r="G170" s="8"/>
      <c r="H170" s="153"/>
    </row>
    <row r="171" spans="1:8" s="145" customFormat="1" x14ac:dyDescent="0.3">
      <c r="A171" s="121"/>
      <c r="B171" s="49"/>
      <c r="C171" s="4"/>
      <c r="D171" s="15"/>
      <c r="E171" s="8"/>
      <c r="F171" s="36"/>
      <c r="G171" s="8"/>
      <c r="H171" s="153"/>
    </row>
    <row r="172" spans="1:8" s="145" customFormat="1" x14ac:dyDescent="0.3">
      <c r="A172" s="121"/>
      <c r="B172" s="49"/>
      <c r="C172" s="4"/>
      <c r="D172" s="15"/>
      <c r="E172" s="8"/>
      <c r="F172" s="36"/>
      <c r="G172" s="8"/>
      <c r="H172" s="153"/>
    </row>
    <row r="173" spans="1:8" s="145" customFormat="1" x14ac:dyDescent="0.3">
      <c r="A173" s="121"/>
      <c r="B173" s="49"/>
      <c r="C173" s="4"/>
      <c r="D173" s="15"/>
      <c r="E173" s="8"/>
      <c r="F173" s="36"/>
      <c r="G173" s="8"/>
      <c r="H173" s="153"/>
    </row>
    <row r="174" spans="1:8" s="145" customFormat="1" x14ac:dyDescent="0.3">
      <c r="A174" s="121"/>
      <c r="B174" s="49"/>
      <c r="C174" s="4"/>
      <c r="D174" s="15"/>
      <c r="E174" s="8"/>
      <c r="F174" s="36"/>
      <c r="G174" s="8"/>
      <c r="H174" s="153"/>
    </row>
    <row r="175" spans="1:8" s="145" customFormat="1" x14ac:dyDescent="0.3">
      <c r="A175" s="121"/>
      <c r="B175" s="49"/>
      <c r="C175" s="4"/>
      <c r="D175" s="26"/>
      <c r="E175" s="161"/>
      <c r="F175" s="171"/>
      <c r="G175" s="161"/>
      <c r="H175" s="153"/>
    </row>
    <row r="176" spans="1:8" s="145" customFormat="1" x14ac:dyDescent="0.3">
      <c r="A176" s="121"/>
      <c r="B176" s="49"/>
      <c r="C176" s="4"/>
      <c r="D176" s="26"/>
      <c r="E176" s="161"/>
      <c r="F176" s="171"/>
      <c r="G176" s="161"/>
      <c r="H176" s="153"/>
    </row>
    <row r="177" spans="1:8" s="145" customFormat="1" x14ac:dyDescent="0.3">
      <c r="A177" s="121"/>
      <c r="B177" s="48"/>
      <c r="C177" s="4"/>
      <c r="D177" s="26"/>
      <c r="E177" s="161"/>
      <c r="F177" s="171"/>
      <c r="G177" s="161"/>
      <c r="H177" s="153"/>
    </row>
  </sheetData>
  <pageMargins left="0.70866141732283472" right="0.70866141732283472" top="0.74803149606299213" bottom="0.74803149606299213" header="0.31496062992125984" footer="0.31496062992125984"/>
  <pageSetup paperSize="9" scale="77" fitToHeight="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SI_Rekapitulacija </vt:lpstr>
      <vt:lpstr>SI_Kotlovnica</vt:lpstr>
      <vt:lpstr>Električne napeljave-kotlovnica</vt:lpstr>
      <vt:lpstr>SI_splošno</vt:lpstr>
      <vt:lpstr>SI_Kotlovnica!Področje_tiskanja</vt:lpstr>
      <vt:lpstr>'SI_Rekapitulacija '!Področje_tiskanja</vt:lpstr>
      <vt:lpstr>SI_splošno!Področje_tiskanja</vt:lpstr>
    </vt:vector>
  </TitlesOfParts>
  <Company>der.ING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Dervaric</dc:creator>
  <cp:lastModifiedBy>Štefan Cigan</cp:lastModifiedBy>
  <cp:lastPrinted>2021-12-24T09:20:58Z</cp:lastPrinted>
  <dcterms:created xsi:type="dcterms:W3CDTF">2013-10-28T06:00:44Z</dcterms:created>
  <dcterms:modified xsi:type="dcterms:W3CDTF">2026-06-05T06:59:07Z</dcterms:modified>
</cp:coreProperties>
</file>